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odročje nabave\ODDELEK JAVNIH NAROČIL\JAVNA NAROČILA obr 465\JN 11_2026\"/>
    </mc:Choice>
  </mc:AlternateContent>
  <xr:revisionPtr revIDLastSave="0" documentId="13_ncr:1_{26ACD23F-EE57-464D-BED3-D72E3A498A4C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Rekapitulacija" sheetId="4" r:id="rId1"/>
    <sheet name="Popis materiala in del" sheetId="1" r:id="rId2"/>
  </sheets>
  <definedNames>
    <definedName name="_xlnm.Print_Area" localSheetId="1">'Popis materiala in del'!$A$1:$F$238</definedName>
    <definedName name="_xlnm.Print_Area" localSheetId="0">Rekapitulacija!$A$1:$D$57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1" l="1"/>
  <c r="F171" i="1" l="1"/>
  <c r="F169" i="1"/>
  <c r="F167" i="1"/>
  <c r="F165" i="1"/>
  <c r="F163" i="1"/>
  <c r="F161" i="1"/>
  <c r="F159" i="1"/>
  <c r="F157" i="1"/>
  <c r="F155" i="1"/>
  <c r="F154" i="1"/>
  <c r="F151" i="1"/>
  <c r="F149" i="1"/>
  <c r="F147" i="1"/>
  <c r="F145" i="1"/>
  <c r="F138" i="1"/>
  <c r="F131" i="1"/>
  <c r="F129" i="1"/>
  <c r="F127" i="1"/>
  <c r="F120" i="1"/>
  <c r="F118" i="1"/>
  <c r="F89" i="1"/>
  <c r="F91" i="1"/>
  <c r="F94" i="1"/>
  <c r="F95" i="1"/>
  <c r="F97" i="1"/>
  <c r="F99" i="1"/>
  <c r="F101" i="1"/>
  <c r="F103" i="1"/>
  <c r="F105" i="1"/>
  <c r="F107" i="1"/>
  <c r="F109" i="1"/>
  <c r="F111" i="1"/>
  <c r="F87" i="1"/>
  <c r="F85" i="1"/>
  <c r="F78" i="1"/>
  <c r="F71" i="1"/>
  <c r="F64" i="1"/>
  <c r="F36" i="1"/>
  <c r="F38" i="1"/>
  <c r="F41" i="1"/>
  <c r="F42" i="1"/>
  <c r="F44" i="1"/>
  <c r="F46" i="1"/>
  <c r="F48" i="1"/>
  <c r="F50" i="1"/>
  <c r="F52" i="1"/>
  <c r="F54" i="1"/>
  <c r="F56" i="1"/>
  <c r="F58" i="1"/>
  <c r="F34" i="1"/>
  <c r="F32" i="1"/>
  <c r="F25" i="1"/>
  <c r="F18" i="1"/>
  <c r="F113" i="1" l="1"/>
  <c r="D11" i="4" s="1"/>
  <c r="F173" i="1"/>
  <c r="D12" i="4" s="1"/>
  <c r="F60" i="1"/>
  <c r="D10" i="4" s="1"/>
  <c r="D14" i="4" l="1"/>
</calcChain>
</file>

<file path=xl/sharedStrings.xml><?xml version="1.0" encoding="utf-8"?>
<sst xmlns="http://schemas.openxmlformats.org/spreadsheetml/2006/main" count="337" uniqueCount="119">
  <si>
    <t xml:space="preserve">* Za vse postavke velja, da je v ceni upoštevana dobava, usklajevanje z naročnikom in ostalimi izvajalci, organiziranje izklopa, montaža in montažni material. </t>
  </si>
  <si>
    <t>* Izvedbo del mora izvajalec prilagajati luškemu delovnemu procesu, ki se mora odvijati nemoteno. V kolikor bo izvajalec za izvedbo del moral začasno umikati mehanizacijo, mora te stroške vključiti v svojo ponudbo. Dodatnih stroškov iz tega naslova naročnik ne bo priznal.</t>
  </si>
  <si>
    <t>1.</t>
  </si>
  <si>
    <t>kos</t>
  </si>
  <si>
    <t>2.</t>
  </si>
  <si>
    <t>komplet</t>
  </si>
  <si>
    <t>kpl</t>
  </si>
  <si>
    <t>3.</t>
  </si>
  <si>
    <t>5.</t>
  </si>
  <si>
    <t>* priklop reflektorja na roki dvigala (montaža na višini 30m)</t>
  </si>
  <si>
    <t>6.</t>
  </si>
  <si>
    <t>7.</t>
  </si>
  <si>
    <t>* 3G2,5 mm2, Cu</t>
  </si>
  <si>
    <t>m</t>
  </si>
  <si>
    <t>* 5G2,5 mm2, Cu</t>
  </si>
  <si>
    <t>8.</t>
  </si>
  <si>
    <t>9.</t>
  </si>
  <si>
    <t>10.</t>
  </si>
  <si>
    <t>11.</t>
  </si>
  <si>
    <t>Odvoz obstoječe demontirane elektro opreme na deponijo izven Luke Koper d.d.,  oz. shranjevanje pri vzdrževalcih EEN omrežja Luka Koper INPO. V primeru odvoza na deponijo, je potrebno pridobiti uradno potrdilo o uničenju.</t>
  </si>
  <si>
    <t>12.</t>
  </si>
  <si>
    <t>13.</t>
  </si>
  <si>
    <t>Uporaba avtodvigala</t>
  </si>
  <si>
    <t>ure</t>
  </si>
  <si>
    <t>14.</t>
  </si>
  <si>
    <t>Prižigališče s tipko na nogi dvigala z montažo:</t>
  </si>
  <si>
    <t>* uvodnica PG21</t>
  </si>
  <si>
    <t xml:space="preserve">* izdelava napisne ploščice (VKLOP razsvetljave privezovalci - morje) </t>
  </si>
  <si>
    <t xml:space="preserve">Demontaža starega reflektorja z vgrajeno sijalko SAP-T 1000 (reflektorji se odpeljejop na odpad - obvezno priložiti potrdilo pooblaščenega prevzemnika odpadkov) </t>
  </si>
  <si>
    <t xml:space="preserve">Predelava obstoječih  konzolnih nosilcev za montažo novega reflektorja. </t>
  </si>
  <si>
    <t>4.</t>
  </si>
  <si>
    <t>Dobava in montaža razvodnih škatel 110 x 110 x 50 z uvodnicami (2 kos na škatlo) - vodoodporne IP67</t>
  </si>
  <si>
    <t>Dobava in montaža INOX vezic dim.: 4,5 x 360mm za pritrditev kablov po konstrukciji in kabelskih policah konstrukcije dvigala.</t>
  </si>
  <si>
    <t>Izdelava električnih meritev za novomontirano el. opremo</t>
  </si>
  <si>
    <t>Popravilo oz. dopolnitev PID el. načrta dvigala</t>
  </si>
  <si>
    <t>* vrtanje novih lukenj (3 kos za vsak reflektor) in montaža na obstoječe nosilne konzole</t>
  </si>
  <si>
    <r>
      <rPr>
        <b/>
        <sz val="9"/>
        <rFont val="Tahoma"/>
        <family val="2"/>
        <charset val="238"/>
      </rPr>
      <t xml:space="preserve">Dobava in montaža reflektorja S01 2M-kabina
</t>
    </r>
    <r>
      <rPr>
        <sz val="9"/>
        <rFont val="Tahoma"/>
        <family val="2"/>
        <charset val="238"/>
      </rPr>
      <t xml:space="preserve">Reflektor, 2 modulni (možnost rotacije vsakega modula posebej), za razsvetljavo velikih površin
</t>
    </r>
    <r>
      <rPr>
        <b/>
        <sz val="9"/>
        <rFont val="Tahoma"/>
        <family val="2"/>
        <charset val="238"/>
      </rPr>
      <t>Ohišje svetilke</t>
    </r>
    <r>
      <rPr>
        <sz val="9"/>
        <rFont val="Tahoma"/>
        <family val="2"/>
        <charset val="238"/>
      </rPr>
      <t xml:space="preserve"> je izdelana iz tlačno litega aluminija.
</t>
    </r>
    <r>
      <rPr>
        <b/>
        <sz val="9"/>
        <rFont val="Tahoma"/>
        <family val="2"/>
        <charset val="238"/>
      </rPr>
      <t>Hladilna rebra</t>
    </r>
    <r>
      <rPr>
        <sz val="9"/>
        <rFont val="Tahoma"/>
        <family val="2"/>
        <charset val="238"/>
      </rPr>
      <t xml:space="preserve">: integrirana v zgornjem delu ohišja
</t>
    </r>
    <r>
      <rPr>
        <b/>
        <sz val="9"/>
        <rFont val="Tahoma"/>
        <family val="2"/>
        <charset val="238"/>
      </rPr>
      <t>Optika: simetrična,</t>
    </r>
    <r>
      <rPr>
        <sz val="9"/>
        <rFont val="Tahoma"/>
        <family val="2"/>
        <charset val="238"/>
      </rPr>
      <t xml:space="preserve">
</t>
    </r>
    <r>
      <rPr>
        <b/>
        <sz val="9"/>
        <rFont val="Tahoma"/>
        <family val="2"/>
        <charset val="238"/>
      </rPr>
      <t>Zaščitno steklo</t>
    </r>
    <r>
      <rPr>
        <sz val="9"/>
        <rFont val="Tahoma"/>
        <family val="2"/>
        <charset val="238"/>
      </rPr>
      <t xml:space="preserve">: visoko prosojno steklo, kaljeno steklo, debeline 4 mm, odporno udarce in hitre spremembe temperature.
</t>
    </r>
    <r>
      <rPr>
        <b/>
        <sz val="9"/>
        <rFont val="Tahoma"/>
        <family val="2"/>
        <charset val="238"/>
      </rPr>
      <t xml:space="preserve">Vetrna odpornost:
</t>
    </r>
    <r>
      <rPr>
        <sz val="9"/>
        <rFont val="Tahoma"/>
        <family val="2"/>
        <charset val="238"/>
      </rPr>
      <t>- s strani max: 990 cm2
- spredaj max: 3150 cm2</t>
    </r>
  </si>
  <si>
    <r>
      <rPr>
        <b/>
        <sz val="9"/>
        <rFont val="Tahoma"/>
        <family val="2"/>
        <charset val="238"/>
      </rPr>
      <t xml:space="preserve">Dobava in montaža reflektorja S02 2M-roka 
</t>
    </r>
    <r>
      <rPr>
        <sz val="9"/>
        <rFont val="Tahoma"/>
        <family val="2"/>
        <charset val="238"/>
      </rPr>
      <t xml:space="preserve">Reflektor, 2 modulni (možnost rotacije vsakega modula posebej), za razsvetljavo velikih površin
</t>
    </r>
    <r>
      <rPr>
        <b/>
        <sz val="9"/>
        <rFont val="Tahoma"/>
        <family val="2"/>
        <charset val="238"/>
      </rPr>
      <t>Ohišje svetilke</t>
    </r>
    <r>
      <rPr>
        <sz val="9"/>
        <rFont val="Tahoma"/>
        <family val="2"/>
        <charset val="238"/>
      </rPr>
      <t xml:space="preserve"> je izdelana iz tlačno litega aluminija.
</t>
    </r>
    <r>
      <rPr>
        <b/>
        <sz val="9"/>
        <rFont val="Tahoma"/>
        <family val="2"/>
        <charset val="238"/>
      </rPr>
      <t>Hladilna rebra</t>
    </r>
    <r>
      <rPr>
        <sz val="9"/>
        <rFont val="Tahoma"/>
        <family val="2"/>
        <charset val="238"/>
      </rPr>
      <t xml:space="preserve">: integrirana v zgornjem delu ohišja
</t>
    </r>
    <r>
      <rPr>
        <b/>
        <sz val="9"/>
        <rFont val="Tahoma"/>
        <family val="2"/>
        <charset val="238"/>
      </rPr>
      <t>Optika: simetrična,</t>
    </r>
    <r>
      <rPr>
        <sz val="9"/>
        <rFont val="Tahoma"/>
        <family val="2"/>
        <charset val="238"/>
      </rPr>
      <t xml:space="preserve">
</t>
    </r>
    <r>
      <rPr>
        <b/>
        <sz val="9"/>
        <rFont val="Tahoma"/>
        <family val="2"/>
        <charset val="238"/>
      </rPr>
      <t>Zaščitno steklo</t>
    </r>
    <r>
      <rPr>
        <sz val="9"/>
        <rFont val="Tahoma"/>
        <family val="2"/>
        <charset val="238"/>
      </rPr>
      <t xml:space="preserve">: visoko prosojno steklo, kaljeno steklo, debeline 4 mm, odporno udarce in hitre spremembe temperature.
</t>
    </r>
    <r>
      <rPr>
        <b/>
        <sz val="9"/>
        <rFont val="Tahoma"/>
        <family val="2"/>
        <charset val="238"/>
      </rPr>
      <t xml:space="preserve">Vetrna odpornost:
</t>
    </r>
    <r>
      <rPr>
        <sz val="9"/>
        <rFont val="Tahoma"/>
        <family val="2"/>
        <charset val="238"/>
      </rPr>
      <t>- s strani max: 990 cm2
- spredaj max: 3150 cm2</t>
    </r>
  </si>
  <si>
    <r>
      <rPr>
        <b/>
        <sz val="9"/>
        <rFont val="Tahoma"/>
        <family val="2"/>
        <charset val="238"/>
      </rPr>
      <t xml:space="preserve">S03-portal 
</t>
    </r>
    <r>
      <rPr>
        <sz val="9"/>
        <rFont val="Tahoma"/>
        <family val="2"/>
        <charset val="238"/>
      </rPr>
      <t xml:space="preserve">Reflektor, za razsvetljavo velikih površin
</t>
    </r>
    <r>
      <rPr>
        <b/>
        <sz val="9"/>
        <rFont val="Tahoma"/>
        <family val="2"/>
        <charset val="238"/>
      </rPr>
      <t>Ohišje svetilke</t>
    </r>
    <r>
      <rPr>
        <sz val="9"/>
        <rFont val="Tahoma"/>
        <family val="2"/>
        <charset val="238"/>
      </rPr>
      <t xml:space="preserve"> je izdelana iz tlačno litega aluminija.
</t>
    </r>
    <r>
      <rPr>
        <b/>
        <sz val="9"/>
        <rFont val="Tahoma"/>
        <family val="2"/>
        <charset val="238"/>
      </rPr>
      <t>Hladilna rebra</t>
    </r>
    <r>
      <rPr>
        <sz val="9"/>
        <rFont val="Tahoma"/>
        <family val="2"/>
        <charset val="238"/>
      </rPr>
      <t xml:space="preserve">: integrirana v zgornjem delu ohišja
</t>
    </r>
    <r>
      <rPr>
        <b/>
        <sz val="9"/>
        <rFont val="Tahoma"/>
        <family val="2"/>
        <charset val="238"/>
      </rPr>
      <t>Optika: asimetrična,</t>
    </r>
    <r>
      <rPr>
        <sz val="9"/>
        <rFont val="Tahoma"/>
        <family val="2"/>
        <charset val="238"/>
      </rPr>
      <t xml:space="preserve">
</t>
    </r>
    <r>
      <rPr>
        <b/>
        <sz val="9"/>
        <rFont val="Tahoma"/>
        <family val="2"/>
        <charset val="238"/>
      </rPr>
      <t>Zaščitno steklo</t>
    </r>
    <r>
      <rPr>
        <sz val="9"/>
        <rFont val="Tahoma"/>
        <family val="2"/>
        <charset val="238"/>
      </rPr>
      <t xml:space="preserve">: visoko prosojno steklo, kaljeno steklo, debeline 5 mm, odporno udarce in hitre spremembe temperature.
</t>
    </r>
    <r>
      <rPr>
        <b/>
        <sz val="9"/>
        <rFont val="Tahoma"/>
        <family val="2"/>
        <charset val="238"/>
      </rPr>
      <t xml:space="preserve">Vetrna odpornost:
</t>
    </r>
    <r>
      <rPr>
        <sz val="9"/>
        <rFont val="Tahoma"/>
        <family val="2"/>
        <charset val="238"/>
      </rPr>
      <t>- s strani max: 450 cm2
- spredaj max: 1529 cm2</t>
    </r>
  </si>
  <si>
    <t>15.</t>
  </si>
  <si>
    <t>16.</t>
  </si>
  <si>
    <t xml:space="preserve">       </t>
  </si>
  <si>
    <t>Izdelava dveh vroče pocinkanih konzol -  nosilcev  za reflektorja. Dimenzije in način montaže se določi na podlagi ogleda mesta montaže na dvigalu. Material za kos: vročecinkani L profil 30mmx30mm, debeline 3mm in dolžine 6m.</t>
  </si>
  <si>
    <t>17.</t>
  </si>
  <si>
    <t>18.</t>
  </si>
  <si>
    <t>* vrtanje novih lukenj (3 kos za vsak reflektor, fi=22mm) in montaža na obstoječe nosilne konzole</t>
  </si>
  <si>
    <t>Dobava varnostne inox jeklenice Fi=6mm, kvalitete A4, skupaj s pritrdilnim materialom.</t>
  </si>
  <si>
    <t>Dobava inox vijakov (kvalitete A4) dim. M20 x 25mm, z maticami in podložkami</t>
  </si>
  <si>
    <t>19.</t>
  </si>
  <si>
    <t xml:space="preserve"> </t>
  </si>
  <si>
    <t xml:space="preserve">ELEKTRIČNE INŠTALACIJE </t>
  </si>
  <si>
    <t>REKAPITULACIJA</t>
  </si>
  <si>
    <t>A.</t>
  </si>
  <si>
    <t>B.</t>
  </si>
  <si>
    <t>Menjava delovne razsvetljave na mostnih dvigalih MD-2, MD-3 in MD-4</t>
  </si>
  <si>
    <t>Vrednost postavke [EUR]</t>
  </si>
  <si>
    <t>Predračunska cena (brez DDV)*</t>
  </si>
  <si>
    <t>(*vrednost, ki jo ponudnik vpiše na obrazec Ponudba OBR-1)</t>
  </si>
  <si>
    <t xml:space="preserve">Vse vrednosti so izražene v evrih. </t>
  </si>
  <si>
    <t xml:space="preserve">Cene in vrednosti so obračunane in zaokrožene na dve (2) decimalki. </t>
  </si>
  <si>
    <t>Zap. št.</t>
  </si>
  <si>
    <t xml:space="preserve">Opomba: Priloga 1 "Ponudbeni predračun JN 11/2025" mora v ponudbeni dokumentaciji imeti izpolnjene in priložene vse liste dokumenta (»Rekapitulacija« in »Popis materiala in del«).  </t>
  </si>
  <si>
    <t>Datum:</t>
  </si>
  <si>
    <t>Kraj:</t>
  </si>
  <si>
    <t>Ponudnik:</t>
  </si>
  <si>
    <t>(Ime, priimek in podpis pooblaščene osebe)</t>
  </si>
  <si>
    <t>Žig</t>
  </si>
  <si>
    <t>*Ponudnik v listu »Popis material in del« izpolni oziroma vpiše ceno na enoto (modra polja) posamezne postavke</t>
  </si>
  <si>
    <t>Opombe:</t>
  </si>
  <si>
    <t>Opis postavke</t>
  </si>
  <si>
    <t>Enota</t>
  </si>
  <si>
    <t>Količina</t>
  </si>
  <si>
    <t>Cena na enoto
[EUR]</t>
  </si>
  <si>
    <t>ELEKTRIČNA INŠTALACIJA - ZUNANJA RAZSVETLJAVA na MD-2, MD 3 in MD-4</t>
  </si>
  <si>
    <t>Demontaža starega reflektorja z vgrajeno sijalko SAP-T 1000 (reflektorji se odpeljejop na odpad - obvezno priložiti potrdilo pooblaščenega prevzemnika odpadkov)</t>
  </si>
  <si>
    <t>SKUPAJ ZUNANJA RAZSVETLJAVA MD-2</t>
  </si>
  <si>
    <t>SKUPAJ ZUNANJA RAZSVETLJAVA MD-3</t>
  </si>
  <si>
    <t>SKUPAJ ZUNANJA RAZSVETLJAVA MD-4</t>
  </si>
  <si>
    <t>C.</t>
  </si>
  <si>
    <t>ELEKTRIČNA INŠTALACIJA - ZUNANJA RAZSVETLJAVA MD-3</t>
  </si>
  <si>
    <t>ELEKTRIČNA INŠTALACIJA - ZUNANJA RAZSVETLJAVA MD-2</t>
  </si>
  <si>
    <t>ELEKTRIČNA INŠTALACIJA - ZUNANJA RAZSVETLJAVA MD-4</t>
  </si>
  <si>
    <t>2.1.</t>
  </si>
  <si>
    <t>2.2.</t>
  </si>
  <si>
    <t>2.3.</t>
  </si>
  <si>
    <t>2.4.</t>
  </si>
  <si>
    <t>*vrtanje novih lukenj (3 kos za vsak reflektor, FI=22mm) in montaža na obstoječe nosilne konzole</t>
  </si>
  <si>
    <t>*priklop reflektorja na roki dvigala (montaža na višini 30m)</t>
  </si>
  <si>
    <t>8.1.</t>
  </si>
  <si>
    <t>8.2.</t>
  </si>
  <si>
    <t>3.3.</t>
  </si>
  <si>
    <t>3.1.</t>
  </si>
  <si>
    <t>3.2.</t>
  </si>
  <si>
    <t>3.4.</t>
  </si>
  <si>
    <t>4.1.</t>
  </si>
  <si>
    <t>4.2.</t>
  </si>
  <si>
    <t>4.3.</t>
  </si>
  <si>
    <t>4.4.</t>
  </si>
  <si>
    <t>6.1.</t>
  </si>
  <si>
    <t>6.2.</t>
  </si>
  <si>
    <t>6.3.</t>
  </si>
  <si>
    <t>6.4.</t>
  </si>
  <si>
    <t>7.1.</t>
  </si>
  <si>
    <t>7.2.</t>
  </si>
  <si>
    <t>7.3.</t>
  </si>
  <si>
    <t>7.4.</t>
  </si>
  <si>
    <t>11.1.</t>
  </si>
  <si>
    <t>11.2.</t>
  </si>
  <si>
    <t>Predstikalna naprava: 
- polprevodniška  
- faktor moči ≥ 0,95
- LED svetlobni vir:
  - z življenjsko dobo L90/B10@≥ 100.000 h
  - McAdam = 3,
  - efektivni svetlobni tok ≥ 159.399 lm 
  - temperatura barve svetlobe 3.000 K
  - barvni indeks CRI ≥ 70
Ostalo:
- Priključna moč ≤  1130,0 W
- Stopnja zaščite = IP66
- Mehanska trdnost ≥ IK08
- Razred izolacije: I
kot npr.:Disano 2192 Forum 2.0 2M FMS_Led_tipoA+ 739 1,0A 412891-39 ali "enakovredno"</t>
  </si>
  <si>
    <t>Predstikalna naprava: 
- polprevodniška  
- faktor moči ≥ 0,95
- LED svetlobni vir:
  - z življenjsko dobo L90/B10@≥ 100.000 h
  - McAdam = 3,
  - efektivni svetlobni tok ≥ 161.491 lm 
  - temperatura barve svetlobe 3.000 K
  - barvni indeks CRI ≥ 70
Ostalo:
- Priključna moč ≤  1130,0 W
- Stopnja zaščite = IP66
- Mehanska trdnost ≥ IK08
- Razred izolacije: I
kot npr.:Disano 2190 Forum 2.0 2M FMS_Led_tipoA+ 739 1,0A 412790-39 ali "enakovredno"</t>
  </si>
  <si>
    <t>Predstikalna naprava: 
- polprevodniška  
- faktor moči ≥ 0,95
- LED svetlobni vir:
  - z življenjsko dobo L90/B10@≥ 100.000 h
  - McAdam = 3,
  - efektivni svetlobni tok ≥ 38.194 lm 
  - temperatura barve svetlobe 3.000 K
  - barvni indeks CRI ≥ 80
Ostalo:
- Priključna moč ≤  211,0 W
- Stopnja zaščite = IP66
- Mehanska trdnost ≥ IK09
- Razred izolacije: I
kot npr.:Disano 1891 Rodio LED HP - simm diff 3000K CRI80 269W CLD Grafite 414789-39 ali "enakovredno"</t>
  </si>
  <si>
    <t>*prilagoditev nosilcev na dvigalu za montažo ponujenega reflektorja</t>
  </si>
  <si>
    <t>Dobava kabla ŐLFLEX CLASSIC 110 BLACK ali "enakovredno"</t>
  </si>
  <si>
    <t>Dobava in montaža Erico Caddy ali "enakovredno" vponk  raznih dimenzij</t>
  </si>
  <si>
    <t>Dobava in montaža spiralne samogasilne fleksibilne PVC zaščitne cevi raznih premerov kot npr.  SECAFLEX ali "enakovredno"</t>
  </si>
  <si>
    <t>* tipka (gobica) BACO ali "enakovredno"  črna FI= 70 mm kpl. s kontakti in ohišjem</t>
  </si>
  <si>
    <t xml:space="preserve">Inštalacijski odklopnik tip ACTI9 iC60H, 16A/3P-C, "Schneider"  ali "enakovredno"  </t>
  </si>
  <si>
    <t xml:space="preserve">Kontaktor tip LC1-D12P7, "Schneider" ali "enakovredno"           </t>
  </si>
  <si>
    <t>Dobava in montaža Erico Caddy ali "enakovredno" vponk raznih dimenzij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</si>
</sst>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;[Red]#,##0"/>
    <numFmt numFmtId="165" formatCode="#,##0.00\ _S_I_T"/>
    <numFmt numFmtId="166" formatCode="#,##0.00\ [$€-424];\-#,##0.00\ [$€-424]"/>
  </numFmts>
  <fonts count="22" x14ac:knownFonts="1">
    <font>
      <sz val="10"/>
      <name val="Arial"/>
      <charset val="238"/>
    </font>
    <font>
      <sz val="10"/>
      <name val="Arial"/>
      <family val="2"/>
      <charset val="238"/>
    </font>
    <font>
      <b/>
      <sz val="9"/>
      <name val="Tahoma"/>
      <family val="2"/>
      <charset val="238"/>
    </font>
    <font>
      <sz val="9"/>
      <color indexed="10"/>
      <name val="Tahoma"/>
      <family val="2"/>
      <charset val="238"/>
    </font>
    <font>
      <sz val="9"/>
      <name val="Tahoma"/>
      <family val="2"/>
      <charset val="238"/>
    </font>
    <font>
      <b/>
      <sz val="9"/>
      <color indexed="8"/>
      <name val="Tahoma"/>
      <family val="2"/>
      <charset val="238"/>
    </font>
    <font>
      <sz val="9"/>
      <color indexed="8"/>
      <name val="Tahoma"/>
      <family val="2"/>
      <charset val="238"/>
    </font>
    <font>
      <b/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</font>
    <font>
      <b/>
      <sz val="10"/>
      <color theme="1"/>
      <name val="Arial"/>
      <family val="2"/>
      <charset val="238"/>
    </font>
    <font>
      <b/>
      <sz val="10"/>
      <name val="Tahoma"/>
      <family val="2"/>
      <charset val="238"/>
    </font>
    <font>
      <b/>
      <sz val="10"/>
      <color theme="4"/>
      <name val="Tahoma"/>
      <family val="2"/>
      <charset val="238"/>
    </font>
    <font>
      <sz val="10"/>
      <name val="Tahoma"/>
      <family val="2"/>
      <charset val="238"/>
    </font>
    <font>
      <i/>
      <sz val="10"/>
      <name val="Tahoma"/>
      <family val="2"/>
      <charset val="238"/>
    </font>
    <font>
      <sz val="10"/>
      <color indexed="10"/>
      <name val="Tahoma"/>
      <family val="2"/>
      <charset val="238"/>
    </font>
    <font>
      <i/>
      <sz val="8"/>
      <name val="Tahoma"/>
      <family val="2"/>
      <charset val="238"/>
    </font>
    <font>
      <sz val="10"/>
      <color theme="1"/>
      <name val="Tahoma"/>
      <family val="2"/>
      <charset val="238"/>
    </font>
    <font>
      <b/>
      <sz val="9"/>
      <color theme="4"/>
      <name val="Tahoma"/>
      <family val="2"/>
      <charset val="238"/>
    </font>
    <font>
      <sz val="10"/>
      <name val="Mang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1" fillId="0" borderId="0"/>
  </cellStyleXfs>
  <cellXfs count="148">
    <xf numFmtId="0" fontId="0" fillId="0" borderId="0" xfId="0"/>
    <xf numFmtId="2" fontId="6" fillId="6" borderId="10" xfId="0" applyNumberFormat="1" applyFont="1" applyFill="1" applyBorder="1" applyProtection="1">
      <protection locked="0"/>
    </xf>
    <xf numFmtId="0" fontId="3" fillId="0" borderId="0" xfId="0" applyFont="1" applyProtection="1"/>
    <xf numFmtId="0" fontId="2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 vertical="top" wrapText="1"/>
    </xf>
    <xf numFmtId="0" fontId="20" fillId="0" borderId="0" xfId="0" applyFont="1" applyAlignment="1" applyProtection="1">
      <alignment horizontal="left" vertical="justify"/>
    </xf>
    <xf numFmtId="0" fontId="2" fillId="0" borderId="0" xfId="0" applyFont="1" applyProtection="1"/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justify"/>
    </xf>
    <xf numFmtId="0" fontId="2" fillId="0" borderId="0" xfId="0" applyFont="1" applyAlignment="1" applyProtection="1">
      <alignment horizontal="center"/>
    </xf>
    <xf numFmtId="0" fontId="2" fillId="4" borderId="8" xfId="0" applyFont="1" applyFill="1" applyBorder="1" applyAlignment="1" applyProtection="1">
      <alignment vertical="top"/>
    </xf>
    <xf numFmtId="0" fontId="4" fillId="0" borderId="0" xfId="0" applyFont="1" applyProtection="1"/>
    <xf numFmtId="0" fontId="2" fillId="0" borderId="8" xfId="0" applyFont="1" applyBorder="1" applyAlignment="1" applyProtection="1">
      <alignment horizontal="center" vertical="center" wrapText="1"/>
    </xf>
    <xf numFmtId="166" fontId="2" fillId="0" borderId="8" xfId="3" applyNumberFormat="1" applyFont="1" applyBorder="1" applyAlignment="1" applyProtection="1">
      <alignment horizontal="center" vertical="center" wrapText="1"/>
    </xf>
    <xf numFmtId="1" fontId="2" fillId="0" borderId="8" xfId="0" applyNumberFormat="1" applyFont="1" applyBorder="1" applyAlignment="1" applyProtection="1">
      <alignment horizontal="center" vertical="center" wrapText="1"/>
    </xf>
    <xf numFmtId="2" fontId="13" fillId="0" borderId="8" xfId="3" applyNumberFormat="1" applyFont="1" applyBorder="1" applyAlignment="1" applyProtection="1">
      <alignment horizontal="center" vertical="center" wrapText="1"/>
    </xf>
    <xf numFmtId="166" fontId="13" fillId="0" borderId="8" xfId="3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top"/>
    </xf>
    <xf numFmtId="4" fontId="4" fillId="0" borderId="0" xfId="0" applyNumberFormat="1" applyFont="1" applyProtection="1"/>
    <xf numFmtId="0" fontId="5" fillId="0" borderId="9" xfId="0" applyFont="1" applyBorder="1" applyAlignment="1" applyProtection="1">
      <alignment horizontal="center" vertical="top"/>
    </xf>
    <xf numFmtId="0" fontId="4" fillId="0" borderId="10" xfId="0" applyFont="1" applyBorder="1" applyAlignment="1" applyProtection="1">
      <alignment horizontal="left" vertical="top" wrapText="1"/>
    </xf>
    <xf numFmtId="0" fontId="6" fillId="0" borderId="10" xfId="0" applyFont="1" applyBorder="1" applyProtection="1"/>
    <xf numFmtId="0" fontId="6" fillId="0" borderId="10" xfId="0" applyFont="1" applyBorder="1" applyAlignment="1" applyProtection="1">
      <alignment horizontal="center"/>
    </xf>
    <xf numFmtId="4" fontId="12" fillId="0" borderId="11" xfId="0" applyNumberFormat="1" applyFont="1" applyBorder="1" applyAlignment="1" applyProtection="1">
      <alignment horizontal="right"/>
    </xf>
    <xf numFmtId="0" fontId="5" fillId="0" borderId="0" xfId="0" applyFont="1" applyAlignment="1" applyProtection="1">
      <alignment horizontal="center" vertical="top"/>
    </xf>
    <xf numFmtId="0" fontId="5" fillId="0" borderId="12" xfId="0" applyFont="1" applyBorder="1" applyAlignment="1" applyProtection="1">
      <alignment horizontal="center" vertical="top"/>
    </xf>
    <xf numFmtId="0" fontId="4" fillId="0" borderId="13" xfId="0" applyFont="1" applyBorder="1" applyAlignment="1" applyProtection="1">
      <alignment horizontal="left" vertical="top" wrapText="1"/>
    </xf>
    <xf numFmtId="0" fontId="6" fillId="0" borderId="13" xfId="0" applyFont="1" applyBorder="1" applyProtection="1"/>
    <xf numFmtId="0" fontId="6" fillId="0" borderId="13" xfId="0" applyFont="1" applyBorder="1" applyAlignment="1" applyProtection="1">
      <alignment horizontal="center"/>
    </xf>
    <xf numFmtId="4" fontId="4" fillId="0" borderId="14" xfId="0" applyNumberFormat="1" applyFont="1" applyBorder="1" applyProtection="1"/>
    <xf numFmtId="0" fontId="6" fillId="0" borderId="15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left" vertical="top" wrapText="1"/>
    </xf>
    <xf numFmtId="0" fontId="6" fillId="0" borderId="0" xfId="0" applyFont="1" applyProtection="1"/>
    <xf numFmtId="0" fontId="4" fillId="0" borderId="0" xfId="0" applyFont="1" applyAlignment="1" applyProtection="1">
      <alignment horizontal="center"/>
    </xf>
    <xf numFmtId="4" fontId="4" fillId="0" borderId="16" xfId="0" applyNumberFormat="1" applyFont="1" applyBorder="1" applyProtection="1"/>
    <xf numFmtId="0" fontId="4" fillId="0" borderId="0" xfId="2" applyFont="1" applyAlignment="1" applyProtection="1">
      <alignment horizontal="left" vertical="justify" wrapText="1"/>
    </xf>
    <xf numFmtId="0" fontId="6" fillId="0" borderId="0" xfId="0" applyFont="1" applyAlignment="1" applyProtection="1">
      <alignment horizontal="center"/>
    </xf>
    <xf numFmtId="0" fontId="4" fillId="0" borderId="1" xfId="2" applyFont="1" applyBorder="1" applyAlignment="1" applyProtection="1">
      <alignment horizontal="left" vertical="justify" wrapText="1"/>
    </xf>
    <xf numFmtId="0" fontId="6" fillId="0" borderId="1" xfId="0" applyFont="1" applyBorder="1" applyProtection="1"/>
    <xf numFmtId="0" fontId="6" fillId="0" borderId="1" xfId="0" applyFont="1" applyBorder="1" applyAlignment="1" applyProtection="1">
      <alignment horizontal="center"/>
    </xf>
    <xf numFmtId="4" fontId="4" fillId="0" borderId="17" xfId="0" applyNumberFormat="1" applyFont="1" applyBorder="1" applyProtection="1"/>
    <xf numFmtId="0" fontId="5" fillId="0" borderId="18" xfId="0" applyFont="1" applyBorder="1" applyAlignment="1" applyProtection="1">
      <alignment horizontal="center" vertical="top"/>
    </xf>
    <xf numFmtId="0" fontId="2" fillId="0" borderId="2" xfId="0" applyFont="1" applyBorder="1" applyAlignment="1" applyProtection="1">
      <alignment horizontal="left" vertical="justify"/>
    </xf>
    <xf numFmtId="0" fontId="2" fillId="0" borderId="2" xfId="0" applyFont="1" applyBorder="1" applyProtection="1"/>
    <xf numFmtId="0" fontId="2" fillId="0" borderId="2" xfId="0" applyFont="1" applyBorder="1" applyAlignment="1" applyProtection="1">
      <alignment horizontal="center"/>
    </xf>
    <xf numFmtId="4" fontId="12" fillId="0" borderId="19" xfId="0" applyNumberFormat="1" applyFont="1" applyBorder="1" applyAlignment="1" applyProtection="1">
      <alignment horizontal="right"/>
    </xf>
    <xf numFmtId="0" fontId="4" fillId="0" borderId="0" xfId="2" applyFont="1" applyAlignment="1" applyProtection="1">
      <alignment vertical="top" wrapText="1"/>
    </xf>
    <xf numFmtId="0" fontId="4" fillId="0" borderId="10" xfId="0" applyFont="1" applyBorder="1" applyAlignment="1" applyProtection="1">
      <alignment horizontal="left" vertical="justify"/>
    </xf>
    <xf numFmtId="0" fontId="4" fillId="0" borderId="10" xfId="0" applyFont="1" applyBorder="1" applyProtection="1"/>
    <xf numFmtId="0" fontId="4" fillId="0" borderId="10" xfId="0" applyFont="1" applyBorder="1" applyAlignment="1" applyProtection="1">
      <alignment horizontal="center"/>
    </xf>
    <xf numFmtId="0" fontId="4" fillId="0" borderId="0" xfId="0" applyFont="1" applyAlignment="1" applyProtection="1">
      <alignment horizontal="left" vertical="justify"/>
    </xf>
    <xf numFmtId="4" fontId="12" fillId="0" borderId="0" xfId="0" applyNumberFormat="1" applyFont="1" applyAlignment="1" applyProtection="1">
      <alignment horizontal="right"/>
    </xf>
    <xf numFmtId="0" fontId="4" fillId="0" borderId="13" xfId="0" applyFont="1" applyBorder="1" applyProtection="1"/>
    <xf numFmtId="0" fontId="4" fillId="0" borderId="13" xfId="0" applyFont="1" applyBorder="1" applyAlignment="1" applyProtection="1">
      <alignment horizontal="center"/>
    </xf>
    <xf numFmtId="4" fontId="12" fillId="0" borderId="14" xfId="0" applyNumberFormat="1" applyFont="1" applyBorder="1" applyAlignment="1" applyProtection="1">
      <alignment horizontal="right"/>
    </xf>
    <xf numFmtId="0" fontId="6" fillId="0" borderId="12" xfId="0" applyFont="1" applyBorder="1" applyAlignment="1" applyProtection="1">
      <alignment horizontal="center" vertical="top"/>
    </xf>
    <xf numFmtId="0" fontId="4" fillId="0" borderId="13" xfId="0" applyFont="1" applyBorder="1" applyAlignment="1" applyProtection="1">
      <alignment horizontal="left" vertical="justify"/>
    </xf>
    <xf numFmtId="0" fontId="6" fillId="0" borderId="9" xfId="0" applyFont="1" applyBorder="1" applyAlignment="1" applyProtection="1">
      <alignment horizontal="center" vertical="top"/>
    </xf>
    <xf numFmtId="164" fontId="2" fillId="0" borderId="9" xfId="0" applyNumberFormat="1" applyFont="1" applyBorder="1" applyAlignment="1" applyProtection="1">
      <alignment horizontal="center" vertical="top" wrapText="1"/>
    </xf>
    <xf numFmtId="0" fontId="6" fillId="0" borderId="10" xfId="0" applyFont="1" applyBorder="1" applyAlignment="1" applyProtection="1">
      <alignment horizontal="left" vertical="justify" wrapText="1"/>
    </xf>
    <xf numFmtId="164" fontId="2" fillId="0" borderId="0" xfId="0" applyNumberFormat="1" applyFont="1" applyAlignment="1" applyProtection="1">
      <alignment horizontal="center" vertical="top" wrapText="1"/>
    </xf>
    <xf numFmtId="0" fontId="6" fillId="0" borderId="0" xfId="0" applyFont="1" applyAlignment="1" applyProtection="1">
      <alignment horizontal="left" vertical="justify" wrapText="1"/>
    </xf>
    <xf numFmtId="0" fontId="2" fillId="0" borderId="9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left" vertical="justify" wrapText="1"/>
    </xf>
    <xf numFmtId="0" fontId="4" fillId="0" borderId="10" xfId="0" applyFont="1" applyBorder="1" applyAlignment="1" applyProtection="1">
      <alignment horizontal="left"/>
    </xf>
    <xf numFmtId="4" fontId="4" fillId="0" borderId="0" xfId="0" applyNumberFormat="1" applyFont="1" applyAlignment="1" applyProtection="1">
      <alignment horizontal="right"/>
    </xf>
    <xf numFmtId="0" fontId="7" fillId="0" borderId="4" xfId="0" applyFont="1" applyBorder="1" applyAlignment="1" applyProtection="1">
      <alignment horizontal="center" vertical="top" wrapText="1"/>
    </xf>
    <xf numFmtId="0" fontId="7" fillId="0" borderId="5" xfId="0" applyFont="1" applyBorder="1" applyAlignment="1" applyProtection="1">
      <alignment horizontal="center" vertical="top" wrapText="1"/>
    </xf>
    <xf numFmtId="0" fontId="7" fillId="0" borderId="6" xfId="0" applyFont="1" applyBorder="1" applyAlignment="1" applyProtection="1">
      <alignment horizontal="center" vertical="top" wrapText="1"/>
    </xf>
    <xf numFmtId="4" fontId="2" fillId="5" borderId="3" xfId="0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/>
    </xf>
    <xf numFmtId="9" fontId="4" fillId="0" borderId="0" xfId="0" applyNumberFormat="1" applyFont="1" applyAlignment="1" applyProtection="1">
      <alignment horizontal="center"/>
    </xf>
    <xf numFmtId="9" fontId="4" fillId="0" borderId="0" xfId="0" applyNumberFormat="1" applyFont="1" applyProtection="1"/>
    <xf numFmtId="0" fontId="4" fillId="0" borderId="10" xfId="0" applyFont="1" applyBorder="1" applyAlignment="1" applyProtection="1">
      <alignment horizontal="left" vertical="justify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justify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justify"/>
    </xf>
    <xf numFmtId="3" fontId="2" fillId="0" borderId="0" xfId="0" applyNumberFormat="1" applyFont="1" applyAlignment="1" applyProtection="1">
      <alignment horizontal="center" vertical="center"/>
    </xf>
    <xf numFmtId="3" fontId="4" fillId="0" borderId="0" xfId="0" applyNumberFormat="1" applyFont="1" applyAlignment="1" applyProtection="1">
      <alignment vertical="center"/>
    </xf>
    <xf numFmtId="3" fontId="4" fillId="0" borderId="0" xfId="0" applyNumberFormat="1" applyFont="1" applyAlignment="1" applyProtection="1">
      <alignment horizontal="center" vertical="center"/>
    </xf>
    <xf numFmtId="164" fontId="2" fillId="0" borderId="12" xfId="0" applyNumberFormat="1" applyFont="1" applyBorder="1" applyAlignment="1" applyProtection="1">
      <alignment horizontal="center" vertical="top" wrapText="1"/>
    </xf>
    <xf numFmtId="0" fontId="4" fillId="0" borderId="13" xfId="0" applyFont="1" applyBorder="1" applyAlignment="1" applyProtection="1">
      <alignment horizontal="center" vertical="justify"/>
    </xf>
    <xf numFmtId="3" fontId="4" fillId="0" borderId="14" xfId="0" applyNumberFormat="1" applyFont="1" applyBorder="1" applyAlignment="1" applyProtection="1">
      <alignment vertical="center"/>
    </xf>
    <xf numFmtId="164" fontId="4" fillId="0" borderId="15" xfId="0" applyNumberFormat="1" applyFont="1" applyBorder="1" applyAlignment="1" applyProtection="1">
      <alignment horizontal="center" vertical="top" wrapText="1"/>
    </xf>
    <xf numFmtId="3" fontId="2" fillId="0" borderId="16" xfId="0" applyNumberFormat="1" applyFont="1" applyBorder="1" applyAlignment="1" applyProtection="1">
      <alignment vertical="center"/>
    </xf>
    <xf numFmtId="3" fontId="4" fillId="0" borderId="16" xfId="0" applyNumberFormat="1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left" vertical="justify"/>
    </xf>
    <xf numFmtId="0" fontId="4" fillId="0" borderId="1" xfId="0" applyFont="1" applyBorder="1" applyProtection="1"/>
    <xf numFmtId="0" fontId="4" fillId="0" borderId="1" xfId="0" applyFont="1" applyBorder="1" applyAlignment="1" applyProtection="1">
      <alignment horizontal="center"/>
    </xf>
    <xf numFmtId="3" fontId="2" fillId="0" borderId="1" xfId="0" applyNumberFormat="1" applyFont="1" applyBorder="1" applyAlignment="1" applyProtection="1">
      <alignment vertical="center"/>
    </xf>
    <xf numFmtId="3" fontId="4" fillId="0" borderId="17" xfId="0" applyNumberFormat="1" applyFont="1" applyBorder="1" applyAlignment="1" applyProtection="1">
      <alignment vertical="center"/>
    </xf>
    <xf numFmtId="164" fontId="2" fillId="0" borderId="18" xfId="0" applyNumberFormat="1" applyFont="1" applyBorder="1" applyAlignment="1" applyProtection="1">
      <alignment horizontal="center" vertical="top" wrapText="1"/>
    </xf>
    <xf numFmtId="0" fontId="4" fillId="0" borderId="2" xfId="0" applyFont="1" applyBorder="1" applyProtection="1"/>
    <xf numFmtId="0" fontId="8" fillId="0" borderId="10" xfId="0" applyFont="1" applyBorder="1" applyAlignment="1" applyProtection="1">
      <alignment horizontal="left" vertical="justify" wrapText="1"/>
    </xf>
    <xf numFmtId="0" fontId="11" fillId="0" borderId="10" xfId="0" applyFont="1" applyBorder="1" applyAlignment="1" applyProtection="1">
      <alignment horizontal="left" vertical="justify"/>
    </xf>
    <xf numFmtId="0" fontId="6" fillId="0" borderId="18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left" vertical="justify"/>
    </xf>
    <xf numFmtId="0" fontId="4" fillId="0" borderId="2" xfId="0" applyFont="1" applyBorder="1" applyAlignment="1" applyProtection="1">
      <alignment horizontal="center"/>
    </xf>
    <xf numFmtId="9" fontId="6" fillId="0" borderId="0" xfId="0" applyNumberFormat="1" applyFont="1" applyAlignment="1" applyProtection="1">
      <alignment horizontal="center"/>
    </xf>
    <xf numFmtId="9" fontId="6" fillId="0" borderId="0" xfId="0" applyNumberFormat="1" applyFont="1" applyProtection="1"/>
    <xf numFmtId="0" fontId="3" fillId="0" borderId="0" xfId="0" applyFont="1" applyAlignment="1" applyProtection="1">
      <alignment horizontal="left" vertical="justify"/>
    </xf>
    <xf numFmtId="0" fontId="9" fillId="3" borderId="1" xfId="0" applyFont="1" applyFill="1" applyBorder="1" applyAlignment="1" applyProtection="1">
      <alignment horizontal="center"/>
    </xf>
    <xf numFmtId="0" fontId="0" fillId="0" borderId="0" xfId="0" applyProtection="1"/>
    <xf numFmtId="165" fontId="14" fillId="0" borderId="4" xfId="0" applyNumberFormat="1" applyFont="1" applyBorder="1" applyAlignment="1" applyProtection="1">
      <alignment horizontal="center" vertical="center" wrapText="1"/>
    </xf>
    <xf numFmtId="165" fontId="14" fillId="0" borderId="5" xfId="0" applyNumberFormat="1" applyFont="1" applyBorder="1" applyAlignment="1" applyProtection="1">
      <alignment horizontal="center" vertical="center" wrapText="1"/>
    </xf>
    <xf numFmtId="165" fontId="14" fillId="0" borderId="6" xfId="0" applyNumberFormat="1" applyFont="1" applyBorder="1" applyAlignment="1" applyProtection="1">
      <alignment horizontal="center" vertical="center" wrapText="1"/>
    </xf>
    <xf numFmtId="0" fontId="9" fillId="0" borderId="0" xfId="0" applyFont="1" applyProtection="1"/>
    <xf numFmtId="0" fontId="9" fillId="0" borderId="0" xfId="0" applyFont="1" applyAlignment="1" applyProtection="1">
      <alignment horizontal="center"/>
    </xf>
    <xf numFmtId="0" fontId="10" fillId="0" borderId="0" xfId="0" applyFont="1" applyProtection="1"/>
    <xf numFmtId="0" fontId="15" fillId="0" borderId="0" xfId="0" applyFont="1" applyProtection="1"/>
    <xf numFmtId="0" fontId="15" fillId="0" borderId="0" xfId="0" applyFont="1" applyAlignment="1" applyProtection="1">
      <alignment horizontal="center"/>
    </xf>
    <xf numFmtId="0" fontId="13" fillId="0" borderId="0" xfId="0" applyFont="1" applyProtection="1"/>
    <xf numFmtId="165" fontId="15" fillId="0" borderId="0" xfId="0" applyNumberFormat="1" applyFont="1" applyProtection="1"/>
    <xf numFmtId="0" fontId="13" fillId="2" borderId="0" xfId="0" applyFont="1" applyFill="1" applyAlignment="1" applyProtection="1">
      <alignment horizontal="center"/>
    </xf>
    <xf numFmtId="16" fontId="15" fillId="0" borderId="8" xfId="0" applyNumberFormat="1" applyFont="1" applyBorder="1" applyAlignment="1" applyProtection="1">
      <alignment horizontal="center" vertical="center" wrapText="1"/>
    </xf>
    <xf numFmtId="16" fontId="15" fillId="0" borderId="8" xfId="0" applyNumberFormat="1" applyFont="1" applyBorder="1" applyAlignment="1" applyProtection="1">
      <alignment horizontal="center"/>
    </xf>
    <xf numFmtId="0" fontId="13" fillId="0" borderId="8" xfId="0" applyFont="1" applyBorder="1" applyAlignment="1" applyProtection="1">
      <alignment vertical="center"/>
    </xf>
    <xf numFmtId="165" fontId="13" fillId="0" borderId="8" xfId="0" applyNumberFormat="1" applyFont="1" applyBorder="1" applyAlignment="1" applyProtection="1">
      <alignment vertical="center"/>
    </xf>
    <xf numFmtId="0" fontId="16" fillId="0" borderId="0" xfId="0" applyFont="1" applyProtection="1"/>
    <xf numFmtId="0" fontId="15" fillId="0" borderId="8" xfId="0" applyFont="1" applyBorder="1" applyProtection="1"/>
    <xf numFmtId="0" fontId="15" fillId="0" borderId="8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vertical="top"/>
    </xf>
    <xf numFmtId="44" fontId="15" fillId="0" borderId="8" xfId="0" applyNumberFormat="1" applyFont="1" applyBorder="1" applyProtection="1"/>
    <xf numFmtId="44" fontId="15" fillId="0" borderId="0" xfId="0" applyNumberFormat="1" applyFont="1" applyProtection="1"/>
    <xf numFmtId="0" fontId="13" fillId="0" borderId="4" xfId="0" applyFont="1" applyBorder="1" applyAlignment="1" applyProtection="1">
      <alignment horizontal="left"/>
    </xf>
    <xf numFmtId="0" fontId="13" fillId="0" borderId="5" xfId="0" applyFont="1" applyBorder="1" applyAlignment="1" applyProtection="1">
      <alignment horizontal="left"/>
    </xf>
    <xf numFmtId="44" fontId="13" fillId="4" borderId="3" xfId="0" applyNumberFormat="1" applyFont="1" applyFill="1" applyBorder="1" applyProtection="1"/>
    <xf numFmtId="0" fontId="18" fillId="0" borderId="7" xfId="0" applyFont="1" applyBorder="1" applyAlignment="1" applyProtection="1">
      <alignment horizontal="left"/>
    </xf>
    <xf numFmtId="0" fontId="13" fillId="0" borderId="0" xfId="0" applyFont="1" applyAlignment="1" applyProtection="1">
      <alignment horizontal="center"/>
    </xf>
    <xf numFmtId="44" fontId="13" fillId="0" borderId="0" xfId="0" applyNumberFormat="1" applyFont="1" applyProtection="1"/>
    <xf numFmtId="0" fontId="13" fillId="0" borderId="0" xfId="0" applyFont="1" applyAlignment="1" applyProtection="1">
      <alignment horizontal="left"/>
    </xf>
    <xf numFmtId="2" fontId="17" fillId="0" borderId="0" xfId="0" applyNumberFormat="1" applyFont="1" applyAlignment="1" applyProtection="1">
      <alignment horizontal="center" vertical="top"/>
    </xf>
    <xf numFmtId="0" fontId="17" fillId="0" borderId="0" xfId="0" applyFont="1" applyAlignment="1" applyProtection="1">
      <alignment horizontal="left" vertical="justify"/>
    </xf>
    <xf numFmtId="0" fontId="17" fillId="0" borderId="0" xfId="0" applyFont="1" applyProtection="1"/>
    <xf numFmtId="0" fontId="13" fillId="0" borderId="0" xfId="0" applyFont="1" applyAlignment="1" applyProtection="1">
      <alignment horizontal="left" wrapText="1"/>
    </xf>
    <xf numFmtId="0" fontId="0" fillId="0" borderId="0" xfId="0" applyAlignment="1" applyProtection="1">
      <alignment horizontal="left"/>
    </xf>
    <xf numFmtId="0" fontId="19" fillId="0" borderId="0" xfId="0" applyFont="1" applyProtection="1"/>
    <xf numFmtId="0" fontId="0" fillId="0" borderId="2" xfId="0" applyBorder="1" applyProtection="1"/>
    <xf numFmtId="0" fontId="19" fillId="0" borderId="0" xfId="0" applyFont="1" applyAlignment="1" applyProtection="1">
      <alignment wrapText="1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vertical="center"/>
    </xf>
    <xf numFmtId="0" fontId="2" fillId="3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left" vertical="top"/>
    </xf>
  </cellXfs>
  <cellStyles count="4">
    <cellStyle name="Excel Built-in Normal" xfId="1" xr:uid="{00000000-0005-0000-0000-000000000000}"/>
    <cellStyle name="Navadno 4" xfId="2" xr:uid="{00000000-0005-0000-0000-000002000000}"/>
    <cellStyle name="Normal" xfId="0" builtinId="0"/>
    <cellStyle name="Normal 4" xfId="3" xr:uid="{DA7560C0-380D-4D79-BC4E-C8778EB8866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8F51F-B58E-490C-9291-8BA517059347}">
  <dimension ref="A1:D28"/>
  <sheetViews>
    <sheetView tabSelected="1" view="pageLayout" zoomScaleNormal="100" workbookViewId="0">
      <selection activeCell="C25" sqref="C25"/>
    </sheetView>
  </sheetViews>
  <sheetFormatPr defaultRowHeight="12.75" x14ac:dyDescent="0.2"/>
  <cols>
    <col min="1" max="1" width="1.42578125" style="106" customWidth="1"/>
    <col min="2" max="2" width="4.28515625" style="143" customWidth="1"/>
    <col min="3" max="3" width="59.42578125" style="106" customWidth="1"/>
    <col min="4" max="4" width="23.42578125" style="106" customWidth="1"/>
    <col min="5" max="16384" width="9.140625" style="106"/>
  </cols>
  <sheetData>
    <row r="1" spans="1:4" ht="15.75" thickBot="1" x14ac:dyDescent="0.3">
      <c r="A1" s="105"/>
      <c r="B1" s="105"/>
      <c r="C1" s="105"/>
      <c r="D1" s="105"/>
    </row>
    <row r="2" spans="1:4" ht="34.5" customHeight="1" thickBot="1" x14ac:dyDescent="0.25">
      <c r="A2" s="107" t="s">
        <v>61</v>
      </c>
      <c r="B2" s="108"/>
      <c r="C2" s="108"/>
      <c r="D2" s="109"/>
    </row>
    <row r="3" spans="1:4" ht="15" x14ac:dyDescent="0.25">
      <c r="A3" s="110"/>
      <c r="B3" s="111"/>
      <c r="D3" s="112"/>
    </row>
    <row r="4" spans="1:4" x14ac:dyDescent="0.2">
      <c r="A4" s="113"/>
      <c r="B4" s="114"/>
      <c r="C4" s="115" t="s">
        <v>50</v>
      </c>
      <c r="D4" s="116" t="s">
        <v>49</v>
      </c>
    </row>
    <row r="5" spans="1:4" x14ac:dyDescent="0.2">
      <c r="A5" s="117" t="s">
        <v>54</v>
      </c>
      <c r="B5" s="117"/>
      <c r="C5" s="117"/>
      <c r="D5" s="117"/>
    </row>
    <row r="6" spans="1:4" x14ac:dyDescent="0.2">
      <c r="A6" s="113"/>
      <c r="B6" s="114"/>
      <c r="C6" s="113"/>
      <c r="D6" s="116" t="s">
        <v>49</v>
      </c>
    </row>
    <row r="7" spans="1:4" x14ac:dyDescent="0.2">
      <c r="A7" s="113"/>
      <c r="B7" s="114"/>
      <c r="C7" s="113"/>
      <c r="D7" s="116" t="s">
        <v>49</v>
      </c>
    </row>
    <row r="8" spans="1:4" x14ac:dyDescent="0.2">
      <c r="A8" s="118"/>
      <c r="B8" s="119"/>
      <c r="C8" s="120" t="s">
        <v>51</v>
      </c>
      <c r="D8" s="121" t="s">
        <v>55</v>
      </c>
    </row>
    <row r="9" spans="1:4" x14ac:dyDescent="0.2">
      <c r="A9" s="113"/>
      <c r="B9" s="114"/>
      <c r="C9" s="122"/>
      <c r="D9" s="116"/>
    </row>
    <row r="10" spans="1:4" x14ac:dyDescent="0.2">
      <c r="A10" s="123"/>
      <c r="B10" s="124" t="s">
        <v>52</v>
      </c>
      <c r="C10" s="125" t="s">
        <v>80</v>
      </c>
      <c r="D10" s="126">
        <f>'Popis materiala in del'!F60</f>
        <v>0</v>
      </c>
    </row>
    <row r="11" spans="1:4" x14ac:dyDescent="0.2">
      <c r="A11" s="123"/>
      <c r="B11" s="124" t="s">
        <v>53</v>
      </c>
      <c r="C11" s="125" t="s">
        <v>79</v>
      </c>
      <c r="D11" s="126">
        <f>'Popis materiala in del'!F113</f>
        <v>0</v>
      </c>
    </row>
    <row r="12" spans="1:4" x14ac:dyDescent="0.2">
      <c r="A12" s="123"/>
      <c r="B12" s="124" t="s">
        <v>78</v>
      </c>
      <c r="C12" s="125" t="s">
        <v>81</v>
      </c>
      <c r="D12" s="126">
        <f>'Popis materiala in del'!F173</f>
        <v>0</v>
      </c>
    </row>
    <row r="13" spans="1:4" ht="13.5" thickBot="1" x14ac:dyDescent="0.25">
      <c r="A13" s="113"/>
      <c r="B13" s="114"/>
      <c r="C13" s="122"/>
      <c r="D13" s="127"/>
    </row>
    <row r="14" spans="1:4" ht="13.5" thickBot="1" x14ac:dyDescent="0.25">
      <c r="A14" s="128" t="s">
        <v>56</v>
      </c>
      <c r="B14" s="129"/>
      <c r="C14" s="129"/>
      <c r="D14" s="130">
        <f>SUM(D10:D12)</f>
        <v>0</v>
      </c>
    </row>
    <row r="15" spans="1:4" x14ac:dyDescent="0.2">
      <c r="A15" s="131" t="s">
        <v>57</v>
      </c>
      <c r="B15" s="131"/>
      <c r="C15" s="131"/>
      <c r="D15" s="127"/>
    </row>
    <row r="16" spans="1:4" x14ac:dyDescent="0.2">
      <c r="A16" s="115"/>
      <c r="B16" s="132"/>
      <c r="C16" s="115"/>
      <c r="D16" s="133"/>
    </row>
    <row r="17" spans="1:4" x14ac:dyDescent="0.2">
      <c r="A17" s="134" t="s">
        <v>58</v>
      </c>
      <c r="B17" s="134"/>
      <c r="C17" s="134"/>
      <c r="D17" s="134"/>
    </row>
    <row r="18" spans="1:4" x14ac:dyDescent="0.2">
      <c r="A18" s="135"/>
      <c r="B18" s="135"/>
      <c r="C18" s="136"/>
      <c r="D18" s="137"/>
    </row>
    <row r="19" spans="1:4" x14ac:dyDescent="0.2">
      <c r="A19" s="138" t="s">
        <v>59</v>
      </c>
      <c r="B19" s="138"/>
      <c r="C19" s="138"/>
      <c r="D19" s="138"/>
    </row>
    <row r="20" spans="1:4" x14ac:dyDescent="0.2">
      <c r="A20" s="135"/>
      <c r="B20" s="135"/>
      <c r="C20" s="136"/>
      <c r="D20" s="137"/>
    </row>
    <row r="21" spans="1:4" x14ac:dyDescent="0.2">
      <c r="A21" s="139"/>
      <c r="B21" s="139"/>
      <c r="C21" s="139"/>
    </row>
    <row r="22" spans="1:4" x14ac:dyDescent="0.2">
      <c r="A22" s="139" t="s">
        <v>62</v>
      </c>
      <c r="B22" s="139"/>
      <c r="C22" s="139"/>
      <c r="D22" s="140" t="s">
        <v>64</v>
      </c>
    </row>
    <row r="23" spans="1:4" x14ac:dyDescent="0.2">
      <c r="A23" s="139" t="s">
        <v>63</v>
      </c>
      <c r="B23" s="139"/>
      <c r="C23" s="139"/>
      <c r="D23" s="141"/>
    </row>
    <row r="24" spans="1:4" x14ac:dyDescent="0.2">
      <c r="A24" s="139"/>
      <c r="B24" s="139"/>
      <c r="C24" s="139"/>
      <c r="D24" s="142" t="s">
        <v>65</v>
      </c>
    </row>
    <row r="25" spans="1:4" x14ac:dyDescent="0.2">
      <c r="D25" s="144"/>
    </row>
    <row r="28" spans="1:4" x14ac:dyDescent="0.2">
      <c r="A28" s="145" t="s">
        <v>66</v>
      </c>
      <c r="B28" s="145"/>
      <c r="C28" s="145"/>
    </row>
  </sheetData>
  <sheetProtection algorithmName="SHA-512" hashValue="chXkZjXAEUGzsoMJeiPngteqiwt7BvO5jnFqjcNUZaJ9QKEsj/wGMxbkn1HiP33IJh5KJtQB9Z6N61sD/q0K2g==" saltValue="O8f0z25SC46idmHkdHZh4Q==" spinCount="100000" sheet="1" objects="1" scenarios="1"/>
  <mergeCells count="13">
    <mergeCell ref="A19:D19"/>
    <mergeCell ref="A17:D17"/>
    <mergeCell ref="A21:C21"/>
    <mergeCell ref="A1:D1"/>
    <mergeCell ref="A2:D2"/>
    <mergeCell ref="A5:D5"/>
    <mergeCell ref="A14:C14"/>
    <mergeCell ref="A15:C15"/>
    <mergeCell ref="A22:C22"/>
    <mergeCell ref="A23:C23"/>
    <mergeCell ref="A24:C24"/>
    <mergeCell ref="A28:C28"/>
    <mergeCell ref="D24:D25"/>
  </mergeCells>
  <pageMargins left="0.7" right="0.7" top="0.75" bottom="0.75" header="0.3" footer="0.3"/>
  <pageSetup paperSize="9" orientation="portrait" r:id="rId1"/>
  <headerFooter>
    <oddHeader>&amp;L&amp;"Tahoma,Krepko"Priloga 1: Ponudbeni predračun JN 11/2026 Menjava delovne razsvetljave na mostnih dvigalih MD-2, MD-3 in MD-4</oddHeader>
    <oddFooter>&amp;L&amp;A&amp;CStran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6"/>
  <sheetViews>
    <sheetView view="pageLayout" zoomScaleNormal="150" zoomScaleSheetLayoutView="145" workbookViewId="0">
      <selection activeCell="B189" sqref="B188:B189"/>
    </sheetView>
  </sheetViews>
  <sheetFormatPr defaultColWidth="9.140625" defaultRowHeight="11.25" x14ac:dyDescent="0.15"/>
  <cols>
    <col min="1" max="1" width="4.85546875" style="3" customWidth="1"/>
    <col min="2" max="2" width="80.140625" style="104" customWidth="1"/>
    <col min="3" max="3" width="6" style="2" customWidth="1"/>
    <col min="4" max="4" width="7.5703125" style="4" customWidth="1"/>
    <col min="5" max="5" width="15.140625" style="2" customWidth="1"/>
    <col min="6" max="6" width="19.140625" style="2" customWidth="1"/>
    <col min="7" max="16384" width="9.140625" style="2"/>
  </cols>
  <sheetData>
    <row r="1" spans="1:6" ht="12.75" customHeight="1" x14ac:dyDescent="0.15">
      <c r="A1" s="146" t="s">
        <v>73</v>
      </c>
      <c r="B1" s="146"/>
      <c r="C1" s="146"/>
      <c r="D1" s="146"/>
      <c r="E1" s="146"/>
      <c r="F1" s="146"/>
    </row>
    <row r="2" spans="1:6" x14ac:dyDescent="0.15">
      <c r="B2" s="8"/>
    </row>
    <row r="3" spans="1:6" ht="12.75" customHeight="1" x14ac:dyDescent="0.15">
      <c r="A3" s="147" t="s">
        <v>68</v>
      </c>
      <c r="B3" s="147"/>
      <c r="C3" s="147"/>
      <c r="D3" s="147"/>
      <c r="E3" s="147"/>
      <c r="F3" s="147"/>
    </row>
    <row r="4" spans="1:6" ht="26.25" customHeight="1" x14ac:dyDescent="0.15">
      <c r="A4" s="5" t="s">
        <v>0</v>
      </c>
      <c r="B4" s="5"/>
      <c r="C4" s="5"/>
      <c r="D4" s="5"/>
      <c r="E4" s="5"/>
      <c r="F4" s="5"/>
    </row>
    <row r="5" spans="1:6" ht="27" customHeight="1" x14ac:dyDescent="0.15">
      <c r="A5" s="5" t="s">
        <v>1</v>
      </c>
      <c r="B5" s="5"/>
      <c r="C5" s="5"/>
      <c r="D5" s="5"/>
      <c r="E5" s="5"/>
      <c r="F5" s="5"/>
    </row>
    <row r="6" spans="1:6" s="7" customFormat="1" x14ac:dyDescent="0.15">
      <c r="A6" s="6" t="s">
        <v>67</v>
      </c>
      <c r="B6" s="6"/>
      <c r="C6" s="6"/>
      <c r="D6" s="6"/>
      <c r="E6" s="6"/>
      <c r="F6" s="6"/>
    </row>
    <row r="7" spans="1:6" s="7" customFormat="1" x14ac:dyDescent="0.15">
      <c r="A7" s="8"/>
      <c r="B7" s="9"/>
      <c r="D7" s="10"/>
    </row>
    <row r="8" spans="1:6" s="12" customFormat="1" x14ac:dyDescent="0.15">
      <c r="A8" s="11" t="s">
        <v>52</v>
      </c>
      <c r="B8" s="11" t="s">
        <v>80</v>
      </c>
      <c r="C8" s="11"/>
      <c r="D8" s="11"/>
      <c r="E8" s="11"/>
      <c r="F8" s="11"/>
    </row>
    <row r="9" spans="1:6" s="12" customFormat="1" ht="27.75" customHeight="1" x14ac:dyDescent="0.15">
      <c r="A9" s="13" t="s">
        <v>60</v>
      </c>
      <c r="B9" s="13" t="s">
        <v>69</v>
      </c>
      <c r="C9" s="14" t="s">
        <v>70</v>
      </c>
      <c r="D9" s="15" t="s">
        <v>71</v>
      </c>
      <c r="E9" s="16" t="s">
        <v>72</v>
      </c>
      <c r="F9" s="17" t="s">
        <v>55</v>
      </c>
    </row>
    <row r="10" spans="1:6" s="12" customFormat="1" ht="12.75" customHeight="1" x14ac:dyDescent="0.15">
      <c r="A10" s="18"/>
      <c r="B10" s="9"/>
      <c r="C10" s="7"/>
      <c r="D10" s="10"/>
      <c r="F10" s="19"/>
    </row>
    <row r="11" spans="1:6" s="12" customFormat="1" ht="22.5" x14ac:dyDescent="0.2">
      <c r="A11" s="20" t="s">
        <v>2</v>
      </c>
      <c r="B11" s="21" t="s">
        <v>28</v>
      </c>
      <c r="C11" s="22" t="s">
        <v>3</v>
      </c>
      <c r="D11" s="23">
        <v>16</v>
      </c>
      <c r="E11" s="1"/>
      <c r="F11" s="24">
        <f>D11*ROUND(E11,2)</f>
        <v>0</v>
      </c>
    </row>
    <row r="12" spans="1:6" s="12" customFormat="1" x14ac:dyDescent="0.15">
      <c r="A12" s="25"/>
      <c r="B12" s="9"/>
      <c r="C12" s="7"/>
      <c r="D12" s="10"/>
      <c r="E12" s="7"/>
      <c r="F12" s="19"/>
    </row>
    <row r="13" spans="1:6" s="12" customFormat="1" ht="112.5" x14ac:dyDescent="0.15">
      <c r="A13" s="26" t="s">
        <v>4</v>
      </c>
      <c r="B13" s="27" t="s">
        <v>36</v>
      </c>
      <c r="C13" s="28"/>
      <c r="D13" s="29"/>
      <c r="E13" s="28"/>
      <c r="F13" s="30"/>
    </row>
    <row r="14" spans="1:6" s="12" customFormat="1" ht="180.6" customHeight="1" x14ac:dyDescent="0.15">
      <c r="A14" s="31" t="s">
        <v>82</v>
      </c>
      <c r="B14" s="32" t="s">
        <v>108</v>
      </c>
      <c r="C14" s="33" t="s">
        <v>3</v>
      </c>
      <c r="D14" s="34">
        <v>1</v>
      </c>
      <c r="F14" s="35"/>
    </row>
    <row r="15" spans="1:6" s="12" customFormat="1" x14ac:dyDescent="0.15">
      <c r="A15" s="31" t="s">
        <v>83</v>
      </c>
      <c r="B15" s="36" t="s">
        <v>111</v>
      </c>
      <c r="C15" s="33" t="s">
        <v>6</v>
      </c>
      <c r="D15" s="37">
        <v>1</v>
      </c>
      <c r="E15" s="33"/>
      <c r="F15" s="35"/>
    </row>
    <row r="16" spans="1:6" s="12" customFormat="1" x14ac:dyDescent="0.15">
      <c r="A16" s="31" t="s">
        <v>84</v>
      </c>
      <c r="B16" s="36" t="s">
        <v>45</v>
      </c>
      <c r="C16" s="33" t="s">
        <v>6</v>
      </c>
      <c r="D16" s="37">
        <v>1</v>
      </c>
      <c r="E16" s="33"/>
      <c r="F16" s="35"/>
    </row>
    <row r="17" spans="1:6" s="12" customFormat="1" ht="12" thickBot="1" x14ac:dyDescent="0.2">
      <c r="A17" s="31" t="s">
        <v>85</v>
      </c>
      <c r="B17" s="38" t="s">
        <v>9</v>
      </c>
      <c r="C17" s="39" t="s">
        <v>6</v>
      </c>
      <c r="D17" s="40">
        <v>1</v>
      </c>
      <c r="E17" s="39"/>
      <c r="F17" s="41"/>
    </row>
    <row r="18" spans="1:6" s="12" customFormat="1" ht="12.75" x14ac:dyDescent="0.2">
      <c r="A18" s="42"/>
      <c r="B18" s="43" t="s">
        <v>5</v>
      </c>
      <c r="C18" s="44" t="s">
        <v>6</v>
      </c>
      <c r="D18" s="45">
        <v>2</v>
      </c>
      <c r="E18" s="1"/>
      <c r="F18" s="46">
        <f t="shared" ref="F18" si="0">D18*ROUND(E18,2)</f>
        <v>0</v>
      </c>
    </row>
    <row r="19" spans="1:6" s="12" customFormat="1" x14ac:dyDescent="0.15">
      <c r="A19" s="25"/>
      <c r="B19" s="9"/>
      <c r="C19" s="7"/>
      <c r="D19" s="10"/>
      <c r="E19" s="7"/>
      <c r="F19" s="19"/>
    </row>
    <row r="20" spans="1:6" s="12" customFormat="1" ht="112.5" x14ac:dyDescent="0.15">
      <c r="A20" s="26" t="s">
        <v>7</v>
      </c>
      <c r="B20" s="27" t="s">
        <v>37</v>
      </c>
      <c r="C20" s="28"/>
      <c r="D20" s="29"/>
      <c r="E20" s="28"/>
      <c r="F20" s="30"/>
    </row>
    <row r="21" spans="1:6" s="12" customFormat="1" ht="178.9" customHeight="1" x14ac:dyDescent="0.15">
      <c r="A21" s="31" t="s">
        <v>91</v>
      </c>
      <c r="B21" s="32" t="s">
        <v>109</v>
      </c>
      <c r="C21" s="33" t="s">
        <v>3</v>
      </c>
      <c r="D21" s="34">
        <v>1</v>
      </c>
      <c r="F21" s="35"/>
    </row>
    <row r="22" spans="1:6" s="12" customFormat="1" x14ac:dyDescent="0.15">
      <c r="A22" s="31" t="s">
        <v>92</v>
      </c>
      <c r="B22" s="36" t="s">
        <v>111</v>
      </c>
      <c r="C22" s="33" t="s">
        <v>6</v>
      </c>
      <c r="D22" s="37">
        <v>1</v>
      </c>
      <c r="E22" s="33"/>
      <c r="F22" s="35"/>
    </row>
    <row r="23" spans="1:6" s="12" customFormat="1" x14ac:dyDescent="0.15">
      <c r="A23" s="31" t="s">
        <v>90</v>
      </c>
      <c r="B23" s="36" t="s">
        <v>45</v>
      </c>
      <c r="C23" s="33" t="s">
        <v>6</v>
      </c>
      <c r="D23" s="37">
        <v>1</v>
      </c>
      <c r="E23" s="33"/>
      <c r="F23" s="35"/>
    </row>
    <row r="24" spans="1:6" s="12" customFormat="1" ht="12" thickBot="1" x14ac:dyDescent="0.2">
      <c r="A24" s="31" t="s">
        <v>93</v>
      </c>
      <c r="B24" s="38" t="s">
        <v>9</v>
      </c>
      <c r="C24" s="39" t="s">
        <v>6</v>
      </c>
      <c r="D24" s="40">
        <v>1</v>
      </c>
      <c r="E24" s="39"/>
      <c r="F24" s="41"/>
    </row>
    <row r="25" spans="1:6" s="12" customFormat="1" ht="12.75" x14ac:dyDescent="0.2">
      <c r="A25" s="42"/>
      <c r="B25" s="43" t="s">
        <v>5</v>
      </c>
      <c r="C25" s="44" t="s">
        <v>6</v>
      </c>
      <c r="D25" s="45">
        <v>12</v>
      </c>
      <c r="E25" s="1"/>
      <c r="F25" s="46">
        <f t="shared" ref="F25" si="1">D25*ROUND(E25,2)</f>
        <v>0</v>
      </c>
    </row>
    <row r="26" spans="1:6" s="12" customFormat="1" x14ac:dyDescent="0.15">
      <c r="A26" s="25"/>
      <c r="B26" s="9"/>
      <c r="C26" s="7"/>
      <c r="D26" s="10"/>
      <c r="E26" s="7"/>
      <c r="F26" s="19"/>
    </row>
    <row r="27" spans="1:6" s="12" customFormat="1" ht="112.5" x14ac:dyDescent="0.15">
      <c r="A27" s="26" t="s">
        <v>30</v>
      </c>
      <c r="B27" s="27" t="s">
        <v>38</v>
      </c>
      <c r="C27" s="28"/>
      <c r="D27" s="29"/>
      <c r="E27" s="28"/>
      <c r="F27" s="30"/>
    </row>
    <row r="28" spans="1:6" s="12" customFormat="1" ht="184.5" customHeight="1" x14ac:dyDescent="0.15">
      <c r="A28" s="31" t="s">
        <v>94</v>
      </c>
      <c r="B28" s="32" t="s">
        <v>110</v>
      </c>
      <c r="C28" s="33" t="s">
        <v>3</v>
      </c>
      <c r="D28" s="34">
        <v>1</v>
      </c>
      <c r="F28" s="35"/>
    </row>
    <row r="29" spans="1:6" s="12" customFormat="1" x14ac:dyDescent="0.15">
      <c r="A29" s="31" t="s">
        <v>95</v>
      </c>
      <c r="B29" s="36" t="s">
        <v>111</v>
      </c>
      <c r="C29" s="33" t="s">
        <v>6</v>
      </c>
      <c r="D29" s="37">
        <v>1</v>
      </c>
      <c r="E29" s="33"/>
      <c r="F29" s="35"/>
    </row>
    <row r="30" spans="1:6" s="12" customFormat="1" ht="14.25" customHeight="1" x14ac:dyDescent="0.15">
      <c r="A30" s="31" t="s">
        <v>96</v>
      </c>
      <c r="B30" s="47" t="s">
        <v>86</v>
      </c>
      <c r="C30" s="33" t="s">
        <v>6</v>
      </c>
      <c r="D30" s="37">
        <v>1</v>
      </c>
      <c r="E30" s="33"/>
      <c r="F30" s="35"/>
    </row>
    <row r="31" spans="1:6" s="12" customFormat="1" ht="12" thickBot="1" x14ac:dyDescent="0.2">
      <c r="A31" s="31" t="s">
        <v>97</v>
      </c>
      <c r="B31" s="38" t="s">
        <v>87</v>
      </c>
      <c r="C31" s="39" t="s">
        <v>6</v>
      </c>
      <c r="D31" s="40">
        <v>1</v>
      </c>
      <c r="E31" s="39"/>
      <c r="F31" s="41"/>
    </row>
    <row r="32" spans="1:6" s="12" customFormat="1" ht="12.75" x14ac:dyDescent="0.2">
      <c r="A32" s="42"/>
      <c r="B32" s="43" t="s">
        <v>5</v>
      </c>
      <c r="C32" s="44" t="s">
        <v>6</v>
      </c>
      <c r="D32" s="45">
        <v>4</v>
      </c>
      <c r="E32" s="1"/>
      <c r="F32" s="46">
        <f t="shared" ref="F32:F58" si="2">D32*ROUND(E32,2)</f>
        <v>0</v>
      </c>
    </row>
    <row r="33" spans="1:6" s="12" customFormat="1" x14ac:dyDescent="0.15">
      <c r="A33" s="25"/>
      <c r="B33" s="9"/>
      <c r="C33" s="7"/>
      <c r="D33" s="10"/>
      <c r="E33" s="7"/>
      <c r="F33" s="19"/>
    </row>
    <row r="34" spans="1:6" s="12" customFormat="1" ht="12.75" x14ac:dyDescent="0.2">
      <c r="A34" s="20" t="s">
        <v>8</v>
      </c>
      <c r="B34" s="48" t="s">
        <v>29</v>
      </c>
      <c r="C34" s="49" t="s">
        <v>6</v>
      </c>
      <c r="D34" s="50">
        <v>16</v>
      </c>
      <c r="E34" s="1"/>
      <c r="F34" s="24">
        <f t="shared" si="2"/>
        <v>0</v>
      </c>
    </row>
    <row r="35" spans="1:6" s="12" customFormat="1" ht="12.75" x14ac:dyDescent="0.2">
      <c r="A35" s="25"/>
      <c r="B35" s="51"/>
      <c r="D35" s="34"/>
      <c r="E35" s="7"/>
      <c r="F35" s="52"/>
    </row>
    <row r="36" spans="1:6" s="12" customFormat="1" ht="12.75" x14ac:dyDescent="0.2">
      <c r="A36" s="20" t="s">
        <v>10</v>
      </c>
      <c r="B36" s="48" t="s">
        <v>47</v>
      </c>
      <c r="C36" s="49" t="s">
        <v>6</v>
      </c>
      <c r="D36" s="50">
        <v>50</v>
      </c>
      <c r="E36" s="1"/>
      <c r="F36" s="24">
        <f t="shared" si="2"/>
        <v>0</v>
      </c>
    </row>
    <row r="37" spans="1:6" s="12" customFormat="1" ht="12.75" x14ac:dyDescent="0.2">
      <c r="A37" s="25"/>
      <c r="B37" s="51"/>
      <c r="D37" s="34"/>
      <c r="E37" s="7"/>
      <c r="F37" s="52"/>
    </row>
    <row r="38" spans="1:6" s="12" customFormat="1" ht="12.75" x14ac:dyDescent="0.2">
      <c r="A38" s="20" t="s">
        <v>11</v>
      </c>
      <c r="B38" s="48" t="s">
        <v>46</v>
      </c>
      <c r="C38" s="49" t="s">
        <v>13</v>
      </c>
      <c r="D38" s="50">
        <v>20</v>
      </c>
      <c r="E38" s="1"/>
      <c r="F38" s="24">
        <f t="shared" si="2"/>
        <v>0</v>
      </c>
    </row>
    <row r="39" spans="1:6" s="12" customFormat="1" ht="12.75" x14ac:dyDescent="0.2">
      <c r="A39" s="25"/>
      <c r="B39" s="51"/>
      <c r="C39" s="7"/>
      <c r="D39" s="10"/>
      <c r="E39" s="7"/>
      <c r="F39" s="52"/>
    </row>
    <row r="40" spans="1:6" s="12" customFormat="1" ht="15.6" customHeight="1" x14ac:dyDescent="0.2">
      <c r="A40" s="26" t="s">
        <v>15</v>
      </c>
      <c r="B40" s="53" t="s">
        <v>112</v>
      </c>
      <c r="C40" s="53"/>
      <c r="D40" s="54"/>
      <c r="E40" s="53"/>
      <c r="F40" s="55"/>
    </row>
    <row r="41" spans="1:6" s="12" customFormat="1" ht="12.75" customHeight="1" x14ac:dyDescent="0.2">
      <c r="A41" s="56" t="s">
        <v>88</v>
      </c>
      <c r="B41" s="57" t="s">
        <v>12</v>
      </c>
      <c r="C41" s="53" t="s">
        <v>13</v>
      </c>
      <c r="D41" s="54">
        <v>150</v>
      </c>
      <c r="E41" s="1"/>
      <c r="F41" s="55">
        <f t="shared" si="2"/>
        <v>0</v>
      </c>
    </row>
    <row r="42" spans="1:6" s="12" customFormat="1" ht="12.75" customHeight="1" x14ac:dyDescent="0.2">
      <c r="A42" s="58" t="s">
        <v>89</v>
      </c>
      <c r="B42" s="48" t="s">
        <v>14</v>
      </c>
      <c r="C42" s="49" t="s">
        <v>13</v>
      </c>
      <c r="D42" s="50">
        <v>600</v>
      </c>
      <c r="E42" s="1"/>
      <c r="F42" s="24">
        <f t="shared" si="2"/>
        <v>0</v>
      </c>
    </row>
    <row r="43" spans="1:6" s="12" customFormat="1" ht="12.75" customHeight="1" x14ac:dyDescent="0.2">
      <c r="A43" s="25"/>
      <c r="B43" s="51"/>
      <c r="D43" s="34"/>
      <c r="F43" s="52"/>
    </row>
    <row r="44" spans="1:6" s="12" customFormat="1" ht="25.5" customHeight="1" x14ac:dyDescent="0.2">
      <c r="A44" s="20" t="s">
        <v>16</v>
      </c>
      <c r="B44" s="48" t="s">
        <v>31</v>
      </c>
      <c r="C44" s="49" t="s">
        <v>6</v>
      </c>
      <c r="D44" s="50">
        <v>16</v>
      </c>
      <c r="E44" s="1"/>
      <c r="F44" s="24">
        <f t="shared" si="2"/>
        <v>0</v>
      </c>
    </row>
    <row r="45" spans="1:6" s="12" customFormat="1" ht="12.75" customHeight="1" x14ac:dyDescent="0.2">
      <c r="A45" s="25"/>
      <c r="B45" s="51"/>
      <c r="D45" s="34"/>
      <c r="F45" s="52"/>
    </row>
    <row r="46" spans="1:6" s="12" customFormat="1" ht="22.5" x14ac:dyDescent="0.2">
      <c r="A46" s="59" t="s">
        <v>17</v>
      </c>
      <c r="B46" s="60" t="s">
        <v>32</v>
      </c>
      <c r="C46" s="22" t="s">
        <v>3</v>
      </c>
      <c r="D46" s="23">
        <v>200</v>
      </c>
      <c r="E46" s="1"/>
      <c r="F46" s="24">
        <f t="shared" si="2"/>
        <v>0</v>
      </c>
    </row>
    <row r="47" spans="1:6" s="12" customFormat="1" ht="12.75" x14ac:dyDescent="0.2">
      <c r="A47" s="61"/>
      <c r="B47" s="62"/>
      <c r="C47" s="33"/>
      <c r="D47" s="37"/>
      <c r="E47" s="33"/>
      <c r="F47" s="52"/>
    </row>
    <row r="48" spans="1:6" s="12" customFormat="1" ht="12.75" x14ac:dyDescent="0.2">
      <c r="A48" s="59" t="s">
        <v>18</v>
      </c>
      <c r="B48" s="60" t="s">
        <v>118</v>
      </c>
      <c r="C48" s="22" t="s">
        <v>3</v>
      </c>
      <c r="D48" s="23">
        <v>30</v>
      </c>
      <c r="E48" s="1"/>
      <c r="F48" s="24">
        <f t="shared" si="2"/>
        <v>0</v>
      </c>
    </row>
    <row r="49" spans="1:6" s="12" customFormat="1" ht="12.75" x14ac:dyDescent="0.2">
      <c r="A49" s="61"/>
      <c r="B49" s="62"/>
      <c r="C49" s="33"/>
      <c r="D49" s="37"/>
      <c r="E49" s="33"/>
      <c r="F49" s="52"/>
    </row>
    <row r="50" spans="1:6" s="12" customFormat="1" ht="22.5" x14ac:dyDescent="0.2">
      <c r="A50" s="63" t="s">
        <v>20</v>
      </c>
      <c r="B50" s="60" t="s">
        <v>114</v>
      </c>
      <c r="C50" s="22" t="s">
        <v>13</v>
      </c>
      <c r="D50" s="23">
        <v>100</v>
      </c>
      <c r="E50" s="1"/>
      <c r="F50" s="24">
        <f t="shared" si="2"/>
        <v>0</v>
      </c>
    </row>
    <row r="51" spans="1:6" s="12" customFormat="1" ht="12.75" x14ac:dyDescent="0.2">
      <c r="A51" s="3"/>
      <c r="B51" s="64"/>
      <c r="C51" s="33"/>
      <c r="D51" s="37"/>
      <c r="E51" s="33"/>
      <c r="F51" s="52"/>
    </row>
    <row r="52" spans="1:6" s="12" customFormat="1" ht="33.75" x14ac:dyDescent="0.2">
      <c r="A52" s="59" t="s">
        <v>21</v>
      </c>
      <c r="B52" s="48" t="s">
        <v>19</v>
      </c>
      <c r="C52" s="65" t="s">
        <v>6</v>
      </c>
      <c r="D52" s="23">
        <v>1</v>
      </c>
      <c r="E52" s="1"/>
      <c r="F52" s="24">
        <f t="shared" si="2"/>
        <v>0</v>
      </c>
    </row>
    <row r="53" spans="1:6" s="12" customFormat="1" ht="12.75" x14ac:dyDescent="0.2">
      <c r="A53" s="61"/>
      <c r="B53" s="51"/>
      <c r="D53" s="37"/>
      <c r="E53" s="33"/>
      <c r="F53" s="52"/>
    </row>
    <row r="54" spans="1:6" s="12" customFormat="1" ht="12.75" x14ac:dyDescent="0.2">
      <c r="A54" s="59" t="s">
        <v>24</v>
      </c>
      <c r="B54" s="48" t="s">
        <v>33</v>
      </c>
      <c r="C54" s="49" t="s">
        <v>6</v>
      </c>
      <c r="D54" s="23">
        <v>1</v>
      </c>
      <c r="E54" s="1"/>
      <c r="F54" s="24">
        <f t="shared" si="2"/>
        <v>0</v>
      </c>
    </row>
    <row r="55" spans="1:6" s="12" customFormat="1" ht="12.75" x14ac:dyDescent="0.2">
      <c r="A55" s="61"/>
      <c r="B55" s="51"/>
      <c r="D55" s="37"/>
      <c r="E55" s="33"/>
      <c r="F55" s="52"/>
    </row>
    <row r="56" spans="1:6" s="12" customFormat="1" ht="12.75" x14ac:dyDescent="0.2">
      <c r="A56" s="59" t="s">
        <v>39</v>
      </c>
      <c r="B56" s="48" t="s">
        <v>34</v>
      </c>
      <c r="C56" s="49" t="s">
        <v>6</v>
      </c>
      <c r="D56" s="23">
        <v>1</v>
      </c>
      <c r="E56" s="1"/>
      <c r="F56" s="24">
        <f t="shared" si="2"/>
        <v>0</v>
      </c>
    </row>
    <row r="57" spans="1:6" s="12" customFormat="1" ht="12.75" x14ac:dyDescent="0.2">
      <c r="A57" s="61"/>
      <c r="B57" s="51"/>
      <c r="D57" s="37"/>
      <c r="E57" s="33"/>
      <c r="F57" s="52"/>
    </row>
    <row r="58" spans="1:6" s="12" customFormat="1" ht="12.75" x14ac:dyDescent="0.2">
      <c r="A58" s="59" t="s">
        <v>40</v>
      </c>
      <c r="B58" s="48" t="s">
        <v>22</v>
      </c>
      <c r="C58" s="49" t="s">
        <v>23</v>
      </c>
      <c r="D58" s="23">
        <v>35</v>
      </c>
      <c r="E58" s="1"/>
      <c r="F58" s="24">
        <f t="shared" si="2"/>
        <v>0</v>
      </c>
    </row>
    <row r="59" spans="1:6" s="12" customFormat="1" ht="12" thickBot="1" x14ac:dyDescent="0.2">
      <c r="A59" s="61"/>
      <c r="B59" s="51"/>
      <c r="D59" s="37"/>
      <c r="E59" s="33"/>
      <c r="F59" s="66"/>
    </row>
    <row r="60" spans="1:6" s="12" customFormat="1" ht="12.75" customHeight="1" thickBot="1" x14ac:dyDescent="0.2">
      <c r="A60" s="67" t="s">
        <v>75</v>
      </c>
      <c r="B60" s="68"/>
      <c r="C60" s="68"/>
      <c r="D60" s="68"/>
      <c r="E60" s="69"/>
      <c r="F60" s="70">
        <f>SUM(F11:F58)</f>
        <v>0</v>
      </c>
    </row>
    <row r="61" spans="1:6" s="12" customFormat="1" x14ac:dyDescent="0.15">
      <c r="A61" s="3"/>
      <c r="B61" s="51"/>
      <c r="C61" s="71"/>
      <c r="D61" s="72"/>
      <c r="E61" s="73"/>
      <c r="F61" s="2"/>
    </row>
    <row r="62" spans="1:6" s="12" customFormat="1" x14ac:dyDescent="0.15">
      <c r="A62" s="11" t="s">
        <v>53</v>
      </c>
      <c r="B62" s="11" t="s">
        <v>79</v>
      </c>
      <c r="C62" s="11"/>
      <c r="D62" s="11"/>
      <c r="E62" s="11"/>
      <c r="F62" s="11"/>
    </row>
    <row r="63" spans="1:6" s="12" customFormat="1" ht="41.45" customHeight="1" x14ac:dyDescent="0.15">
      <c r="A63" s="13" t="s">
        <v>60</v>
      </c>
      <c r="B63" s="13" t="s">
        <v>69</v>
      </c>
      <c r="C63" s="14" t="s">
        <v>70</v>
      </c>
      <c r="D63" s="15" t="s">
        <v>71</v>
      </c>
      <c r="E63" s="16" t="s">
        <v>72</v>
      </c>
      <c r="F63" s="17" t="s">
        <v>55</v>
      </c>
    </row>
    <row r="64" spans="1:6" s="12" customFormat="1" ht="22.5" x14ac:dyDescent="0.2">
      <c r="A64" s="20" t="s">
        <v>2</v>
      </c>
      <c r="B64" s="74" t="s">
        <v>28</v>
      </c>
      <c r="C64" s="22" t="s">
        <v>3</v>
      </c>
      <c r="D64" s="23">
        <v>13</v>
      </c>
      <c r="E64" s="1"/>
      <c r="F64" s="24">
        <f t="shared" ref="F64" si="3">D64*ROUND(E64,2)</f>
        <v>0</v>
      </c>
    </row>
    <row r="65" spans="1:6" s="12" customFormat="1" x14ac:dyDescent="0.15">
      <c r="A65" s="25"/>
      <c r="B65" s="9"/>
      <c r="C65" s="7"/>
      <c r="D65" s="10"/>
      <c r="E65" s="7"/>
      <c r="F65" s="19"/>
    </row>
    <row r="66" spans="1:6" s="12" customFormat="1" ht="112.5" x14ac:dyDescent="0.15">
      <c r="A66" s="26" t="s">
        <v>4</v>
      </c>
      <c r="B66" s="27" t="s">
        <v>36</v>
      </c>
      <c r="C66" s="28"/>
      <c r="D66" s="29"/>
      <c r="E66" s="28"/>
      <c r="F66" s="30"/>
    </row>
    <row r="67" spans="1:6" s="12" customFormat="1" ht="168.75" x14ac:dyDescent="0.15">
      <c r="A67" s="31" t="s">
        <v>82</v>
      </c>
      <c r="B67" s="32" t="s">
        <v>108</v>
      </c>
      <c r="C67" s="33" t="s">
        <v>3</v>
      </c>
      <c r="D67" s="34">
        <v>1</v>
      </c>
      <c r="F67" s="35"/>
    </row>
    <row r="68" spans="1:6" s="12" customFormat="1" x14ac:dyDescent="0.15">
      <c r="A68" s="31" t="s">
        <v>83</v>
      </c>
      <c r="B68" s="36" t="s">
        <v>111</v>
      </c>
      <c r="C68" s="33" t="s">
        <v>6</v>
      </c>
      <c r="D68" s="37">
        <v>1</v>
      </c>
      <c r="E68" s="33"/>
      <c r="F68" s="35"/>
    </row>
    <row r="69" spans="1:6" s="12" customFormat="1" x14ac:dyDescent="0.15">
      <c r="A69" s="31" t="s">
        <v>84</v>
      </c>
      <c r="B69" s="36" t="s">
        <v>35</v>
      </c>
      <c r="C69" s="33" t="s">
        <v>6</v>
      </c>
      <c r="D69" s="37">
        <v>1</v>
      </c>
      <c r="E69" s="33"/>
      <c r="F69" s="35"/>
    </row>
    <row r="70" spans="1:6" s="12" customFormat="1" ht="12" thickBot="1" x14ac:dyDescent="0.2">
      <c r="A70" s="31" t="s">
        <v>85</v>
      </c>
      <c r="B70" s="38" t="s">
        <v>9</v>
      </c>
      <c r="C70" s="39" t="s">
        <v>6</v>
      </c>
      <c r="D70" s="40">
        <v>1</v>
      </c>
      <c r="E70" s="39"/>
      <c r="F70" s="41"/>
    </row>
    <row r="71" spans="1:6" s="12" customFormat="1" ht="12.75" x14ac:dyDescent="0.2">
      <c r="A71" s="42"/>
      <c r="B71" s="43" t="s">
        <v>5</v>
      </c>
      <c r="C71" s="44" t="s">
        <v>6</v>
      </c>
      <c r="D71" s="45">
        <v>2</v>
      </c>
      <c r="E71" s="1"/>
      <c r="F71" s="46">
        <f t="shared" ref="F71" si="4">D71*ROUND(E71,2)</f>
        <v>0</v>
      </c>
    </row>
    <row r="72" spans="1:6" s="12" customFormat="1" x14ac:dyDescent="0.15">
      <c r="A72" s="25"/>
      <c r="B72" s="9"/>
      <c r="C72" s="7"/>
      <c r="D72" s="10"/>
      <c r="E72" s="7"/>
      <c r="F72" s="19"/>
    </row>
    <row r="73" spans="1:6" s="12" customFormat="1" ht="112.5" x14ac:dyDescent="0.15">
      <c r="A73" s="26" t="s">
        <v>7</v>
      </c>
      <c r="B73" s="27" t="s">
        <v>37</v>
      </c>
      <c r="C73" s="28"/>
      <c r="D73" s="29"/>
      <c r="E73" s="28"/>
      <c r="F73" s="30"/>
    </row>
    <row r="74" spans="1:6" s="12" customFormat="1" ht="177.6" customHeight="1" x14ac:dyDescent="0.15">
      <c r="A74" s="31" t="s">
        <v>91</v>
      </c>
      <c r="B74" s="32" t="s">
        <v>109</v>
      </c>
      <c r="C74" s="33" t="s">
        <v>3</v>
      </c>
      <c r="D74" s="34">
        <v>1</v>
      </c>
      <c r="F74" s="35"/>
    </row>
    <row r="75" spans="1:6" s="12" customFormat="1" x14ac:dyDescent="0.15">
      <c r="A75" s="31" t="s">
        <v>92</v>
      </c>
      <c r="B75" s="36" t="s">
        <v>111</v>
      </c>
      <c r="C75" s="33" t="s">
        <v>6</v>
      </c>
      <c r="D75" s="37">
        <v>1</v>
      </c>
      <c r="E75" s="33"/>
      <c r="F75" s="35"/>
    </row>
    <row r="76" spans="1:6" s="12" customFormat="1" x14ac:dyDescent="0.15">
      <c r="A76" s="31" t="s">
        <v>90</v>
      </c>
      <c r="B76" s="36" t="s">
        <v>35</v>
      </c>
      <c r="C76" s="33" t="s">
        <v>6</v>
      </c>
      <c r="D76" s="37">
        <v>1</v>
      </c>
      <c r="E76" s="33"/>
      <c r="F76" s="35"/>
    </row>
    <row r="77" spans="1:6" s="12" customFormat="1" ht="12" thickBot="1" x14ac:dyDescent="0.2">
      <c r="A77" s="31" t="s">
        <v>93</v>
      </c>
      <c r="B77" s="38" t="s">
        <v>9</v>
      </c>
      <c r="C77" s="39" t="s">
        <v>6</v>
      </c>
      <c r="D77" s="40">
        <v>1</v>
      </c>
      <c r="E77" s="39"/>
      <c r="F77" s="41"/>
    </row>
    <row r="78" spans="1:6" s="12" customFormat="1" ht="12.75" x14ac:dyDescent="0.2">
      <c r="A78" s="42"/>
      <c r="B78" s="43" t="s">
        <v>5</v>
      </c>
      <c r="C78" s="44" t="s">
        <v>6</v>
      </c>
      <c r="D78" s="45">
        <v>9</v>
      </c>
      <c r="E78" s="1"/>
      <c r="F78" s="46">
        <f t="shared" ref="F78" si="5">D78*ROUND(E78,2)</f>
        <v>0</v>
      </c>
    </row>
    <row r="79" spans="1:6" s="12" customFormat="1" x14ac:dyDescent="0.15">
      <c r="A79" s="25"/>
      <c r="B79" s="9"/>
      <c r="C79" s="7"/>
      <c r="D79" s="10"/>
      <c r="E79" s="7"/>
      <c r="F79" s="19"/>
    </row>
    <row r="80" spans="1:6" s="12" customFormat="1" ht="112.5" x14ac:dyDescent="0.15">
      <c r="A80" s="26" t="s">
        <v>30</v>
      </c>
      <c r="B80" s="27" t="s">
        <v>38</v>
      </c>
      <c r="C80" s="28"/>
      <c r="D80" s="29"/>
      <c r="E80" s="28"/>
      <c r="F80" s="30"/>
    </row>
    <row r="81" spans="1:6" s="12" customFormat="1" ht="189" customHeight="1" x14ac:dyDescent="0.15">
      <c r="A81" s="31" t="s">
        <v>94</v>
      </c>
      <c r="B81" s="32" t="s">
        <v>110</v>
      </c>
      <c r="C81" s="33" t="s">
        <v>3</v>
      </c>
      <c r="D81" s="34">
        <v>1</v>
      </c>
      <c r="F81" s="35"/>
    </row>
    <row r="82" spans="1:6" s="12" customFormat="1" x14ac:dyDescent="0.15">
      <c r="A82" s="31" t="s">
        <v>95</v>
      </c>
      <c r="B82" s="36" t="s">
        <v>111</v>
      </c>
      <c r="C82" s="33" t="s">
        <v>6</v>
      </c>
      <c r="D82" s="37">
        <v>1</v>
      </c>
      <c r="E82" s="33"/>
      <c r="F82" s="35"/>
    </row>
    <row r="83" spans="1:6" s="12" customFormat="1" x14ac:dyDescent="0.15">
      <c r="A83" s="31" t="s">
        <v>96</v>
      </c>
      <c r="B83" s="36" t="s">
        <v>35</v>
      </c>
      <c r="C83" s="33" t="s">
        <v>6</v>
      </c>
      <c r="D83" s="37">
        <v>1</v>
      </c>
      <c r="E83" s="33"/>
      <c r="F83" s="35"/>
    </row>
    <row r="84" spans="1:6" s="12" customFormat="1" ht="12" thickBot="1" x14ac:dyDescent="0.2">
      <c r="A84" s="31" t="s">
        <v>97</v>
      </c>
      <c r="B84" s="38" t="s">
        <v>9</v>
      </c>
      <c r="C84" s="39" t="s">
        <v>6</v>
      </c>
      <c r="D84" s="40">
        <v>1</v>
      </c>
      <c r="E84" s="39"/>
      <c r="F84" s="41"/>
    </row>
    <row r="85" spans="1:6" s="12" customFormat="1" ht="12.75" x14ac:dyDescent="0.2">
      <c r="A85" s="42"/>
      <c r="B85" s="43" t="s">
        <v>5</v>
      </c>
      <c r="C85" s="44" t="s">
        <v>6</v>
      </c>
      <c r="D85" s="45">
        <v>4</v>
      </c>
      <c r="E85" s="1"/>
      <c r="F85" s="46">
        <f t="shared" ref="F85:F111" si="6">D85*ROUND(E85,2)</f>
        <v>0</v>
      </c>
    </row>
    <row r="86" spans="1:6" s="12" customFormat="1" x14ac:dyDescent="0.15">
      <c r="A86" s="25"/>
      <c r="B86" s="9"/>
      <c r="C86" s="7"/>
      <c r="D86" s="10"/>
      <c r="E86" s="7"/>
      <c r="F86" s="19"/>
    </row>
    <row r="87" spans="1:6" s="12" customFormat="1" ht="12.75" x14ac:dyDescent="0.2">
      <c r="A87" s="20" t="s">
        <v>8</v>
      </c>
      <c r="B87" s="48" t="s">
        <v>29</v>
      </c>
      <c r="C87" s="49" t="s">
        <v>6</v>
      </c>
      <c r="D87" s="50">
        <v>13</v>
      </c>
      <c r="E87" s="1"/>
      <c r="F87" s="24">
        <f t="shared" si="6"/>
        <v>0</v>
      </c>
    </row>
    <row r="88" spans="1:6" s="12" customFormat="1" ht="12.75" x14ac:dyDescent="0.2">
      <c r="A88" s="25"/>
      <c r="B88" s="51"/>
      <c r="D88" s="34"/>
      <c r="E88" s="7"/>
      <c r="F88" s="52"/>
    </row>
    <row r="89" spans="1:6" s="12" customFormat="1" ht="12.75" x14ac:dyDescent="0.2">
      <c r="A89" s="20" t="s">
        <v>10</v>
      </c>
      <c r="B89" s="48" t="s">
        <v>47</v>
      </c>
      <c r="C89" s="49" t="s">
        <v>6</v>
      </c>
      <c r="D89" s="50">
        <v>40</v>
      </c>
      <c r="E89" s="1"/>
      <c r="F89" s="24">
        <f t="shared" si="6"/>
        <v>0</v>
      </c>
    </row>
    <row r="90" spans="1:6" s="12" customFormat="1" ht="12.75" x14ac:dyDescent="0.2">
      <c r="A90" s="25"/>
      <c r="B90" s="51"/>
      <c r="D90" s="34"/>
      <c r="E90" s="7"/>
      <c r="F90" s="52"/>
    </row>
    <row r="91" spans="1:6" s="12" customFormat="1" ht="12.75" x14ac:dyDescent="0.2">
      <c r="A91" s="20" t="s">
        <v>11</v>
      </c>
      <c r="B91" s="48" t="s">
        <v>46</v>
      </c>
      <c r="C91" s="49" t="s">
        <v>13</v>
      </c>
      <c r="D91" s="50">
        <v>15</v>
      </c>
      <c r="E91" s="1"/>
      <c r="F91" s="24">
        <f t="shared" si="6"/>
        <v>0</v>
      </c>
    </row>
    <row r="92" spans="1:6" s="12" customFormat="1" ht="12.75" x14ac:dyDescent="0.2">
      <c r="A92" s="25"/>
      <c r="B92" s="51"/>
      <c r="C92" s="7"/>
      <c r="D92" s="10"/>
      <c r="E92" s="7"/>
      <c r="F92" s="52"/>
    </row>
    <row r="93" spans="1:6" s="12" customFormat="1" ht="12.75" x14ac:dyDescent="0.2">
      <c r="A93" s="26" t="s">
        <v>15</v>
      </c>
      <c r="B93" s="53" t="s">
        <v>112</v>
      </c>
      <c r="C93" s="53"/>
      <c r="D93" s="54"/>
      <c r="E93" s="53"/>
      <c r="F93" s="55"/>
    </row>
    <row r="94" spans="1:6" s="12" customFormat="1" ht="12.75" x14ac:dyDescent="0.2">
      <c r="A94" s="58" t="s">
        <v>88</v>
      </c>
      <c r="B94" s="48" t="s">
        <v>12</v>
      </c>
      <c r="C94" s="49" t="s">
        <v>13</v>
      </c>
      <c r="D94" s="50">
        <v>120</v>
      </c>
      <c r="E94" s="1"/>
      <c r="F94" s="24">
        <f t="shared" si="6"/>
        <v>0</v>
      </c>
    </row>
    <row r="95" spans="1:6" s="12" customFormat="1" ht="12.75" x14ac:dyDescent="0.2">
      <c r="A95" s="58" t="s">
        <v>89</v>
      </c>
      <c r="B95" s="48" t="s">
        <v>14</v>
      </c>
      <c r="C95" s="49" t="s">
        <v>13</v>
      </c>
      <c r="D95" s="50">
        <v>400</v>
      </c>
      <c r="E95" s="1"/>
      <c r="F95" s="24">
        <f t="shared" si="6"/>
        <v>0</v>
      </c>
    </row>
    <row r="96" spans="1:6" s="12" customFormat="1" ht="12.75" x14ac:dyDescent="0.2">
      <c r="A96" s="25"/>
      <c r="B96" s="51"/>
      <c r="D96" s="34"/>
      <c r="F96" s="52"/>
    </row>
    <row r="97" spans="1:6" s="12" customFormat="1" ht="22.5" x14ac:dyDescent="0.2">
      <c r="A97" s="20" t="s">
        <v>16</v>
      </c>
      <c r="B97" s="48" t="s">
        <v>31</v>
      </c>
      <c r="C97" s="49" t="s">
        <v>6</v>
      </c>
      <c r="D97" s="50">
        <v>13</v>
      </c>
      <c r="E97" s="1"/>
      <c r="F97" s="24">
        <f t="shared" si="6"/>
        <v>0</v>
      </c>
    </row>
    <row r="98" spans="1:6" s="12" customFormat="1" ht="12.75" x14ac:dyDescent="0.2">
      <c r="A98" s="25"/>
      <c r="B98" s="51"/>
      <c r="D98" s="34"/>
      <c r="F98" s="52"/>
    </row>
    <row r="99" spans="1:6" s="12" customFormat="1" ht="22.5" x14ac:dyDescent="0.2">
      <c r="A99" s="59" t="s">
        <v>17</v>
      </c>
      <c r="B99" s="60" t="s">
        <v>32</v>
      </c>
      <c r="C99" s="22" t="s">
        <v>3</v>
      </c>
      <c r="D99" s="23">
        <v>150</v>
      </c>
      <c r="E99" s="1"/>
      <c r="F99" s="24">
        <f t="shared" si="6"/>
        <v>0</v>
      </c>
    </row>
    <row r="100" spans="1:6" s="12" customFormat="1" ht="12.75" x14ac:dyDescent="0.2">
      <c r="A100" s="61"/>
      <c r="B100" s="62"/>
      <c r="C100" s="33"/>
      <c r="D100" s="37"/>
      <c r="E100" s="33"/>
      <c r="F100" s="52"/>
    </row>
    <row r="101" spans="1:6" s="12" customFormat="1" ht="12.75" x14ac:dyDescent="0.2">
      <c r="A101" s="59" t="s">
        <v>18</v>
      </c>
      <c r="B101" s="60" t="s">
        <v>113</v>
      </c>
      <c r="C101" s="22" t="s">
        <v>3</v>
      </c>
      <c r="D101" s="23">
        <v>30</v>
      </c>
      <c r="E101" s="1"/>
      <c r="F101" s="24">
        <f t="shared" si="6"/>
        <v>0</v>
      </c>
    </row>
    <row r="102" spans="1:6" s="12" customFormat="1" ht="12.75" x14ac:dyDescent="0.2">
      <c r="A102" s="61"/>
      <c r="B102" s="62"/>
      <c r="C102" s="33"/>
      <c r="D102" s="37"/>
      <c r="E102" s="33"/>
      <c r="F102" s="52"/>
    </row>
    <row r="103" spans="1:6" s="12" customFormat="1" ht="22.5" x14ac:dyDescent="0.2">
      <c r="A103" s="63" t="s">
        <v>20</v>
      </c>
      <c r="B103" s="60" t="s">
        <v>114</v>
      </c>
      <c r="C103" s="22" t="s">
        <v>13</v>
      </c>
      <c r="D103" s="23">
        <v>100</v>
      </c>
      <c r="E103" s="1"/>
      <c r="F103" s="24">
        <f t="shared" si="6"/>
        <v>0</v>
      </c>
    </row>
    <row r="104" spans="1:6" s="12" customFormat="1" ht="12.75" x14ac:dyDescent="0.2">
      <c r="A104" s="3"/>
      <c r="B104" s="64"/>
      <c r="C104" s="33"/>
      <c r="D104" s="37"/>
      <c r="E104" s="33"/>
      <c r="F104" s="52"/>
    </row>
    <row r="105" spans="1:6" s="12" customFormat="1" ht="33.75" x14ac:dyDescent="0.2">
      <c r="A105" s="59" t="s">
        <v>21</v>
      </c>
      <c r="B105" s="48" t="s">
        <v>19</v>
      </c>
      <c r="C105" s="65" t="s">
        <v>6</v>
      </c>
      <c r="D105" s="23">
        <v>1</v>
      </c>
      <c r="E105" s="1"/>
      <c r="F105" s="24">
        <f t="shared" si="6"/>
        <v>0</v>
      </c>
    </row>
    <row r="106" spans="1:6" s="12" customFormat="1" ht="12.75" x14ac:dyDescent="0.2">
      <c r="A106" s="61"/>
      <c r="B106" s="51"/>
      <c r="D106" s="37"/>
      <c r="E106" s="33"/>
      <c r="F106" s="52"/>
    </row>
    <row r="107" spans="1:6" s="12" customFormat="1" ht="12.75" x14ac:dyDescent="0.2">
      <c r="A107" s="59" t="s">
        <v>24</v>
      </c>
      <c r="B107" s="48" t="s">
        <v>33</v>
      </c>
      <c r="C107" s="49" t="s">
        <v>6</v>
      </c>
      <c r="D107" s="23">
        <v>1</v>
      </c>
      <c r="E107" s="1"/>
      <c r="F107" s="24">
        <f t="shared" si="6"/>
        <v>0</v>
      </c>
    </row>
    <row r="108" spans="1:6" s="12" customFormat="1" ht="12.75" x14ac:dyDescent="0.2">
      <c r="A108" s="61"/>
      <c r="B108" s="51"/>
      <c r="D108" s="37"/>
      <c r="E108" s="33"/>
      <c r="F108" s="52"/>
    </row>
    <row r="109" spans="1:6" s="12" customFormat="1" ht="12.75" x14ac:dyDescent="0.2">
      <c r="A109" s="59" t="s">
        <v>39</v>
      </c>
      <c r="B109" s="48" t="s">
        <v>34</v>
      </c>
      <c r="C109" s="49" t="s">
        <v>6</v>
      </c>
      <c r="D109" s="23">
        <v>1</v>
      </c>
      <c r="E109" s="1"/>
      <c r="F109" s="24">
        <f t="shared" si="6"/>
        <v>0</v>
      </c>
    </row>
    <row r="110" spans="1:6" s="12" customFormat="1" ht="12.75" x14ac:dyDescent="0.2">
      <c r="A110" s="61"/>
      <c r="B110" s="51"/>
      <c r="D110" s="37"/>
      <c r="E110" s="33"/>
      <c r="F110" s="52"/>
    </row>
    <row r="111" spans="1:6" s="12" customFormat="1" ht="12.75" x14ac:dyDescent="0.2">
      <c r="A111" s="59" t="s">
        <v>40</v>
      </c>
      <c r="B111" s="48" t="s">
        <v>22</v>
      </c>
      <c r="C111" s="49" t="s">
        <v>23</v>
      </c>
      <c r="D111" s="23">
        <v>30</v>
      </c>
      <c r="E111" s="1"/>
      <c r="F111" s="24">
        <f t="shared" si="6"/>
        <v>0</v>
      </c>
    </row>
    <row r="112" spans="1:6" s="12" customFormat="1" ht="12" thickBot="1" x14ac:dyDescent="0.2">
      <c r="A112" s="61"/>
      <c r="B112" s="51"/>
      <c r="D112" s="37"/>
      <c r="E112" s="33"/>
      <c r="F112" s="66"/>
    </row>
    <row r="113" spans="1:6" s="12" customFormat="1" ht="12.75" thickBot="1" x14ac:dyDescent="0.2">
      <c r="A113" s="75" t="s">
        <v>76</v>
      </c>
      <c r="B113" s="76"/>
      <c r="C113" s="76"/>
      <c r="D113" s="76"/>
      <c r="E113" s="77"/>
      <c r="F113" s="70">
        <f>SUM(F64:F111)</f>
        <v>0</v>
      </c>
    </row>
    <row r="114" spans="1:6" s="12" customFormat="1" x14ac:dyDescent="0.15">
      <c r="A114" s="25"/>
      <c r="B114" s="9"/>
      <c r="C114" s="7"/>
      <c r="D114" s="10"/>
      <c r="E114" s="7"/>
      <c r="F114" s="19"/>
    </row>
    <row r="115" spans="1:6" s="12" customFormat="1" x14ac:dyDescent="0.15">
      <c r="A115" s="25"/>
      <c r="B115" s="64"/>
      <c r="C115" s="33"/>
      <c r="D115" s="37"/>
      <c r="E115" s="33"/>
      <c r="F115" s="19"/>
    </row>
    <row r="116" spans="1:6" s="12" customFormat="1" x14ac:dyDescent="0.15">
      <c r="A116" s="11" t="s">
        <v>78</v>
      </c>
      <c r="B116" s="11" t="s">
        <v>81</v>
      </c>
      <c r="C116" s="11"/>
      <c r="D116" s="11"/>
      <c r="E116" s="11"/>
      <c r="F116" s="11"/>
    </row>
    <row r="117" spans="1:6" s="12" customFormat="1" ht="25.5" x14ac:dyDescent="0.15">
      <c r="A117" s="13" t="s">
        <v>60</v>
      </c>
      <c r="B117" s="13" t="s">
        <v>69</v>
      </c>
      <c r="C117" s="14" t="s">
        <v>70</v>
      </c>
      <c r="D117" s="15" t="s">
        <v>71</v>
      </c>
      <c r="E117" s="16" t="s">
        <v>72</v>
      </c>
      <c r="F117" s="17" t="s">
        <v>55</v>
      </c>
    </row>
    <row r="118" spans="1:6" s="12" customFormat="1" ht="30" customHeight="1" x14ac:dyDescent="0.2">
      <c r="A118" s="20" t="s">
        <v>2</v>
      </c>
      <c r="B118" s="48" t="s">
        <v>74</v>
      </c>
      <c r="C118" s="22" t="s">
        <v>3</v>
      </c>
      <c r="D118" s="23">
        <v>4</v>
      </c>
      <c r="E118" s="1"/>
      <c r="F118" s="24">
        <f t="shared" ref="F118:F120" si="7">D118*ROUND(E118,2)</f>
        <v>0</v>
      </c>
    </row>
    <row r="119" spans="1:6" s="12" customFormat="1" x14ac:dyDescent="0.15">
      <c r="A119" s="25"/>
      <c r="B119" s="51"/>
      <c r="C119" s="25"/>
      <c r="D119" s="51"/>
      <c r="E119" s="25"/>
      <c r="F119" s="51"/>
    </row>
    <row r="120" spans="1:6" s="79" customFormat="1" ht="36" customHeight="1" x14ac:dyDescent="0.2">
      <c r="A120" s="59" t="s">
        <v>4</v>
      </c>
      <c r="B120" s="78" t="s">
        <v>42</v>
      </c>
      <c r="C120" s="50" t="s">
        <v>3</v>
      </c>
      <c r="D120" s="50">
        <v>2</v>
      </c>
      <c r="E120" s="1"/>
      <c r="F120" s="24">
        <f t="shared" si="7"/>
        <v>0</v>
      </c>
    </row>
    <row r="121" spans="1:6" s="79" customFormat="1" ht="12.75" customHeight="1" x14ac:dyDescent="0.15">
      <c r="A121" s="12"/>
      <c r="B121" s="80"/>
      <c r="C121" s="80"/>
      <c r="D121" s="81"/>
      <c r="E121" s="82"/>
      <c r="F121" s="82"/>
    </row>
    <row r="122" spans="1:6" s="79" customFormat="1" ht="12.75" customHeight="1" x14ac:dyDescent="0.15">
      <c r="A122" s="81"/>
      <c r="B122" s="80" t="s">
        <v>41</v>
      </c>
      <c r="C122" s="80"/>
      <c r="D122" s="83"/>
      <c r="E122" s="82"/>
      <c r="F122" s="82"/>
    </row>
    <row r="123" spans="1:6" s="79" customFormat="1" ht="14.25" customHeight="1" x14ac:dyDescent="0.15">
      <c r="A123" s="84" t="s">
        <v>7</v>
      </c>
      <c r="B123" s="57" t="s">
        <v>25</v>
      </c>
      <c r="C123" s="85"/>
      <c r="D123" s="54"/>
      <c r="E123" s="53"/>
      <c r="F123" s="86"/>
    </row>
    <row r="124" spans="1:6" s="79" customFormat="1" ht="14.25" customHeight="1" x14ac:dyDescent="0.15">
      <c r="A124" s="87" t="s">
        <v>91</v>
      </c>
      <c r="B124" s="51" t="s">
        <v>115</v>
      </c>
      <c r="C124" s="12" t="s">
        <v>3</v>
      </c>
      <c r="D124" s="34">
        <v>1</v>
      </c>
      <c r="E124" s="82"/>
      <c r="F124" s="88"/>
    </row>
    <row r="125" spans="1:6" s="79" customFormat="1" ht="14.25" customHeight="1" x14ac:dyDescent="0.15">
      <c r="A125" s="87" t="s">
        <v>92</v>
      </c>
      <c r="B125" s="51" t="s">
        <v>26</v>
      </c>
      <c r="C125" s="12" t="s">
        <v>3</v>
      </c>
      <c r="D125" s="34">
        <v>4</v>
      </c>
      <c r="F125" s="89"/>
    </row>
    <row r="126" spans="1:6" s="79" customFormat="1" ht="14.25" customHeight="1" thickBot="1" x14ac:dyDescent="0.2">
      <c r="A126" s="87" t="s">
        <v>90</v>
      </c>
      <c r="B126" s="90" t="s">
        <v>27</v>
      </c>
      <c r="C126" s="91" t="s">
        <v>3</v>
      </c>
      <c r="D126" s="92">
        <v>3</v>
      </c>
      <c r="E126" s="93"/>
      <c r="F126" s="94"/>
    </row>
    <row r="127" spans="1:6" s="79" customFormat="1" ht="12.75" customHeight="1" x14ac:dyDescent="0.2">
      <c r="A127" s="95"/>
      <c r="B127" s="43" t="s">
        <v>5</v>
      </c>
      <c r="C127" s="96"/>
      <c r="D127" s="45">
        <v>1</v>
      </c>
      <c r="E127" s="1"/>
      <c r="F127" s="46">
        <f t="shared" ref="F127" si="8">D127*ROUND(E127,2)</f>
        <v>0</v>
      </c>
    </row>
    <row r="128" spans="1:6" s="79" customFormat="1" ht="12.75" customHeight="1" x14ac:dyDescent="0.15">
      <c r="A128" s="61"/>
      <c r="B128" s="9"/>
      <c r="C128" s="12"/>
      <c r="D128" s="10"/>
      <c r="F128" s="82"/>
    </row>
    <row r="129" spans="1:6" s="79" customFormat="1" ht="13.9" customHeight="1" x14ac:dyDescent="0.2">
      <c r="A129" s="63" t="s">
        <v>30</v>
      </c>
      <c r="B129" s="97" t="s">
        <v>116</v>
      </c>
      <c r="C129" s="49" t="s">
        <v>3</v>
      </c>
      <c r="D129" s="50">
        <v>2</v>
      </c>
      <c r="E129" s="1"/>
      <c r="F129" s="24">
        <f t="shared" ref="F129" si="9">D129*ROUND(E129,2)</f>
        <v>0</v>
      </c>
    </row>
    <row r="130" spans="1:6" s="79" customFormat="1" ht="16.5" customHeight="1" x14ac:dyDescent="0.15">
      <c r="A130" s="3"/>
      <c r="B130" s="51"/>
      <c r="C130" s="12"/>
      <c r="D130" s="34"/>
      <c r="F130" s="82"/>
    </row>
    <row r="131" spans="1:6" s="79" customFormat="1" ht="16.5" customHeight="1" x14ac:dyDescent="0.2">
      <c r="A131" s="63" t="s">
        <v>8</v>
      </c>
      <c r="B131" s="98" t="s">
        <v>117</v>
      </c>
      <c r="C131" s="48" t="s">
        <v>3</v>
      </c>
      <c r="D131" s="50">
        <v>2</v>
      </c>
      <c r="E131" s="1"/>
      <c r="F131" s="24">
        <f t="shared" ref="F131" si="10">D131*ROUND(E131,2)</f>
        <v>0</v>
      </c>
    </row>
    <row r="132" spans="1:6" s="12" customFormat="1" x14ac:dyDescent="0.15">
      <c r="A132" s="25"/>
      <c r="B132" s="9"/>
      <c r="C132" s="7"/>
      <c r="D132" s="10"/>
      <c r="E132" s="7"/>
      <c r="F132" s="19"/>
    </row>
    <row r="133" spans="1:6" s="12" customFormat="1" ht="112.5" x14ac:dyDescent="0.15">
      <c r="A133" s="26" t="s">
        <v>10</v>
      </c>
      <c r="B133" s="27" t="s">
        <v>36</v>
      </c>
      <c r="C133" s="28"/>
      <c r="D133" s="29"/>
      <c r="E133" s="28"/>
      <c r="F133" s="30"/>
    </row>
    <row r="134" spans="1:6" s="12" customFormat="1" ht="168.75" x14ac:dyDescent="0.15">
      <c r="A134" s="31" t="s">
        <v>98</v>
      </c>
      <c r="B134" s="32" t="s">
        <v>108</v>
      </c>
      <c r="C134" s="33" t="s">
        <v>3</v>
      </c>
      <c r="D134" s="34">
        <v>1</v>
      </c>
      <c r="F134" s="35"/>
    </row>
    <row r="135" spans="1:6" s="12" customFormat="1" x14ac:dyDescent="0.15">
      <c r="A135" s="31" t="s">
        <v>99</v>
      </c>
      <c r="B135" s="36" t="s">
        <v>111</v>
      </c>
      <c r="C135" s="33" t="s">
        <v>6</v>
      </c>
      <c r="D135" s="37">
        <v>1</v>
      </c>
      <c r="E135" s="33"/>
      <c r="F135" s="35"/>
    </row>
    <row r="136" spans="1:6" s="12" customFormat="1" x14ac:dyDescent="0.15">
      <c r="A136" s="31" t="s">
        <v>100</v>
      </c>
      <c r="B136" s="36" t="s">
        <v>45</v>
      </c>
      <c r="C136" s="33" t="s">
        <v>6</v>
      </c>
      <c r="D136" s="37">
        <v>1</v>
      </c>
      <c r="E136" s="33"/>
      <c r="F136" s="35"/>
    </row>
    <row r="137" spans="1:6" s="12" customFormat="1" ht="12" thickBot="1" x14ac:dyDescent="0.2">
      <c r="A137" s="31" t="s">
        <v>101</v>
      </c>
      <c r="B137" s="38" t="s">
        <v>9</v>
      </c>
      <c r="C137" s="39" t="s">
        <v>6</v>
      </c>
      <c r="D137" s="40">
        <v>1</v>
      </c>
      <c r="E137" s="39"/>
      <c r="F137" s="41"/>
    </row>
    <row r="138" spans="1:6" s="12" customFormat="1" ht="12.75" x14ac:dyDescent="0.2">
      <c r="A138" s="42"/>
      <c r="B138" s="43" t="s">
        <v>5</v>
      </c>
      <c r="C138" s="44" t="s">
        <v>6</v>
      </c>
      <c r="D138" s="45">
        <v>2</v>
      </c>
      <c r="E138" s="1"/>
      <c r="F138" s="46">
        <f t="shared" ref="F138" si="11">D138*ROUND(E138,2)</f>
        <v>0</v>
      </c>
    </row>
    <row r="139" spans="1:6" s="12" customFormat="1" x14ac:dyDescent="0.15">
      <c r="A139" s="25"/>
      <c r="B139" s="9"/>
      <c r="C139" s="7"/>
      <c r="D139" s="10"/>
      <c r="E139" s="7"/>
      <c r="F139" s="19"/>
    </row>
    <row r="140" spans="1:6" s="12" customFormat="1" ht="112.5" x14ac:dyDescent="0.15">
      <c r="A140" s="26" t="s">
        <v>11</v>
      </c>
      <c r="B140" s="27" t="s">
        <v>38</v>
      </c>
      <c r="C140" s="28"/>
      <c r="D140" s="29"/>
      <c r="E140" s="28"/>
      <c r="F140" s="30"/>
    </row>
    <row r="141" spans="1:6" s="12" customFormat="1" ht="190.9" customHeight="1" x14ac:dyDescent="0.15">
      <c r="A141" s="31" t="s">
        <v>102</v>
      </c>
      <c r="B141" s="32" t="s">
        <v>110</v>
      </c>
      <c r="C141" s="33" t="s">
        <v>3</v>
      </c>
      <c r="D141" s="34">
        <v>1</v>
      </c>
      <c r="F141" s="35"/>
    </row>
    <row r="142" spans="1:6" s="12" customFormat="1" x14ac:dyDescent="0.15">
      <c r="A142" s="31" t="s">
        <v>103</v>
      </c>
      <c r="B142" s="36" t="s">
        <v>111</v>
      </c>
      <c r="C142" s="33" t="s">
        <v>6</v>
      </c>
      <c r="D142" s="37">
        <v>1</v>
      </c>
      <c r="E142" s="33"/>
      <c r="F142" s="35"/>
    </row>
    <row r="143" spans="1:6" s="12" customFormat="1" x14ac:dyDescent="0.15">
      <c r="A143" s="31" t="s">
        <v>104</v>
      </c>
      <c r="B143" s="36" t="s">
        <v>45</v>
      </c>
      <c r="C143" s="33" t="s">
        <v>6</v>
      </c>
      <c r="D143" s="37">
        <v>1</v>
      </c>
      <c r="E143" s="33"/>
      <c r="F143" s="35"/>
    </row>
    <row r="144" spans="1:6" s="12" customFormat="1" ht="12" thickBot="1" x14ac:dyDescent="0.2">
      <c r="A144" s="31" t="s">
        <v>105</v>
      </c>
      <c r="B144" s="38" t="s">
        <v>9</v>
      </c>
      <c r="C144" s="39" t="s">
        <v>6</v>
      </c>
      <c r="D144" s="40">
        <v>1</v>
      </c>
      <c r="E144" s="39"/>
      <c r="F144" s="41"/>
    </row>
    <row r="145" spans="1:6" s="12" customFormat="1" ht="12.75" x14ac:dyDescent="0.2">
      <c r="A145" s="42"/>
      <c r="B145" s="43" t="s">
        <v>5</v>
      </c>
      <c r="C145" s="44" t="s">
        <v>6</v>
      </c>
      <c r="D145" s="45">
        <v>2</v>
      </c>
      <c r="E145" s="1"/>
      <c r="F145" s="46">
        <f t="shared" ref="F145:F151" si="12">D145*ROUND(E145,2)</f>
        <v>0</v>
      </c>
    </row>
    <row r="146" spans="1:6" s="12" customFormat="1" x14ac:dyDescent="0.15">
      <c r="A146" s="25"/>
      <c r="B146" s="9"/>
      <c r="C146" s="7"/>
      <c r="D146" s="10"/>
      <c r="E146" s="7"/>
      <c r="F146" s="19"/>
    </row>
    <row r="147" spans="1:6" s="12" customFormat="1" ht="12.75" x14ac:dyDescent="0.2">
      <c r="A147" s="20" t="s">
        <v>15</v>
      </c>
      <c r="B147" s="48" t="s">
        <v>29</v>
      </c>
      <c r="C147" s="49" t="s">
        <v>6</v>
      </c>
      <c r="D147" s="50">
        <v>4</v>
      </c>
      <c r="E147" s="1"/>
      <c r="F147" s="24">
        <f t="shared" si="12"/>
        <v>0</v>
      </c>
    </row>
    <row r="148" spans="1:6" s="12" customFormat="1" x14ac:dyDescent="0.15">
      <c r="A148" s="25"/>
      <c r="B148" s="51"/>
      <c r="D148" s="34"/>
      <c r="E148" s="7"/>
      <c r="F148" s="19"/>
    </row>
    <row r="149" spans="1:6" s="12" customFormat="1" ht="12.75" x14ac:dyDescent="0.2">
      <c r="A149" s="20" t="s">
        <v>16</v>
      </c>
      <c r="B149" s="48" t="s">
        <v>47</v>
      </c>
      <c r="C149" s="49" t="s">
        <v>6</v>
      </c>
      <c r="D149" s="50">
        <v>12</v>
      </c>
      <c r="E149" s="1"/>
      <c r="F149" s="24">
        <f t="shared" si="12"/>
        <v>0</v>
      </c>
    </row>
    <row r="150" spans="1:6" s="12" customFormat="1" x14ac:dyDescent="0.15">
      <c r="A150" s="25"/>
      <c r="B150" s="51"/>
      <c r="D150" s="34"/>
      <c r="E150" s="7"/>
      <c r="F150" s="19"/>
    </row>
    <row r="151" spans="1:6" s="12" customFormat="1" ht="12.75" x14ac:dyDescent="0.2">
      <c r="A151" s="20" t="s">
        <v>17</v>
      </c>
      <c r="B151" s="48" t="s">
        <v>46</v>
      </c>
      <c r="C151" s="49" t="s">
        <v>13</v>
      </c>
      <c r="D151" s="50">
        <v>6</v>
      </c>
      <c r="E151" s="1"/>
      <c r="F151" s="24">
        <f t="shared" si="12"/>
        <v>0</v>
      </c>
    </row>
    <row r="152" spans="1:6" s="12" customFormat="1" x14ac:dyDescent="0.15">
      <c r="A152" s="25"/>
      <c r="B152" s="51"/>
      <c r="C152" s="7"/>
      <c r="D152" s="10"/>
      <c r="E152" s="7"/>
      <c r="F152" s="19"/>
    </row>
    <row r="153" spans="1:6" s="12" customFormat="1" x14ac:dyDescent="0.15">
      <c r="A153" s="26" t="s">
        <v>18</v>
      </c>
      <c r="B153" s="53" t="s">
        <v>112</v>
      </c>
      <c r="C153" s="53"/>
      <c r="D153" s="54"/>
      <c r="E153" s="53"/>
      <c r="F153" s="30"/>
    </row>
    <row r="154" spans="1:6" s="12" customFormat="1" ht="12.75" x14ac:dyDescent="0.2">
      <c r="A154" s="58" t="s">
        <v>106</v>
      </c>
      <c r="B154" s="48" t="s">
        <v>12</v>
      </c>
      <c r="C154" s="49" t="s">
        <v>13</v>
      </c>
      <c r="D154" s="50">
        <v>150</v>
      </c>
      <c r="E154" s="1"/>
      <c r="F154" s="24">
        <f t="shared" ref="F154:F171" si="13">D154*ROUND(E154,2)</f>
        <v>0</v>
      </c>
    </row>
    <row r="155" spans="1:6" s="12" customFormat="1" ht="12.75" x14ac:dyDescent="0.2">
      <c r="A155" s="99" t="s">
        <v>107</v>
      </c>
      <c r="B155" s="100" t="s">
        <v>14</v>
      </c>
      <c r="C155" s="96" t="s">
        <v>13</v>
      </c>
      <c r="D155" s="101">
        <v>300</v>
      </c>
      <c r="E155" s="1"/>
      <c r="F155" s="46">
        <f t="shared" si="13"/>
        <v>0</v>
      </c>
    </row>
    <row r="156" spans="1:6" s="12" customFormat="1" x14ac:dyDescent="0.15">
      <c r="A156" s="25"/>
      <c r="B156" s="51"/>
      <c r="D156" s="34"/>
      <c r="F156" s="19"/>
    </row>
    <row r="157" spans="1:6" s="12" customFormat="1" ht="22.5" x14ac:dyDescent="0.2">
      <c r="A157" s="20" t="s">
        <v>20</v>
      </c>
      <c r="B157" s="48" t="s">
        <v>31</v>
      </c>
      <c r="C157" s="49" t="s">
        <v>6</v>
      </c>
      <c r="D157" s="50">
        <v>4</v>
      </c>
      <c r="E157" s="1"/>
      <c r="F157" s="24">
        <f t="shared" si="13"/>
        <v>0</v>
      </c>
    </row>
    <row r="158" spans="1:6" s="12" customFormat="1" x14ac:dyDescent="0.15">
      <c r="A158" s="25"/>
      <c r="B158" s="51"/>
      <c r="D158" s="34"/>
      <c r="F158" s="19"/>
    </row>
    <row r="159" spans="1:6" s="12" customFormat="1" ht="22.5" x14ac:dyDescent="0.2">
      <c r="A159" s="59" t="s">
        <v>21</v>
      </c>
      <c r="B159" s="60" t="s">
        <v>32</v>
      </c>
      <c r="C159" s="22" t="s">
        <v>3</v>
      </c>
      <c r="D159" s="23">
        <v>50</v>
      </c>
      <c r="E159" s="1"/>
      <c r="F159" s="24">
        <f t="shared" si="13"/>
        <v>0</v>
      </c>
    </row>
    <row r="160" spans="1:6" s="12" customFormat="1" x14ac:dyDescent="0.15">
      <c r="A160" s="61"/>
      <c r="B160" s="62"/>
      <c r="C160" s="33"/>
      <c r="D160" s="37"/>
      <c r="E160" s="33"/>
      <c r="F160" s="66"/>
    </row>
    <row r="161" spans="1:6" s="12" customFormat="1" ht="12.75" x14ac:dyDescent="0.2">
      <c r="A161" s="59" t="s">
        <v>24</v>
      </c>
      <c r="B161" s="60" t="s">
        <v>118</v>
      </c>
      <c r="C161" s="22" t="s">
        <v>3</v>
      </c>
      <c r="D161" s="23">
        <v>15</v>
      </c>
      <c r="E161" s="1"/>
      <c r="F161" s="24">
        <f t="shared" si="13"/>
        <v>0</v>
      </c>
    </row>
    <row r="162" spans="1:6" s="12" customFormat="1" x14ac:dyDescent="0.15">
      <c r="A162" s="61"/>
      <c r="B162" s="62"/>
      <c r="C162" s="33"/>
      <c r="D162" s="37"/>
      <c r="E162" s="33"/>
      <c r="F162" s="66"/>
    </row>
    <row r="163" spans="1:6" s="12" customFormat="1" ht="22.5" x14ac:dyDescent="0.2">
      <c r="A163" s="63" t="s">
        <v>39</v>
      </c>
      <c r="B163" s="60" t="s">
        <v>114</v>
      </c>
      <c r="C163" s="22" t="s">
        <v>13</v>
      </c>
      <c r="D163" s="23">
        <v>100</v>
      </c>
      <c r="E163" s="1"/>
      <c r="F163" s="24">
        <f t="shared" si="13"/>
        <v>0</v>
      </c>
    </row>
    <row r="164" spans="1:6" s="12" customFormat="1" x14ac:dyDescent="0.15">
      <c r="A164" s="3"/>
      <c r="B164" s="64"/>
      <c r="C164" s="33"/>
      <c r="D164" s="37"/>
      <c r="E164" s="33"/>
      <c r="F164" s="66"/>
    </row>
    <row r="165" spans="1:6" s="12" customFormat="1" ht="33.75" x14ac:dyDescent="0.2">
      <c r="A165" s="59" t="s">
        <v>40</v>
      </c>
      <c r="B165" s="48" t="s">
        <v>19</v>
      </c>
      <c r="C165" s="65" t="s">
        <v>6</v>
      </c>
      <c r="D165" s="23">
        <v>1</v>
      </c>
      <c r="E165" s="1"/>
      <c r="F165" s="24">
        <f t="shared" si="13"/>
        <v>0</v>
      </c>
    </row>
    <row r="166" spans="1:6" s="12" customFormat="1" x14ac:dyDescent="0.15">
      <c r="A166" s="61"/>
      <c r="B166" s="51"/>
      <c r="D166" s="37"/>
      <c r="E166" s="33"/>
      <c r="F166" s="66"/>
    </row>
    <row r="167" spans="1:6" s="12" customFormat="1" ht="12.75" x14ac:dyDescent="0.2">
      <c r="A167" s="59" t="s">
        <v>43</v>
      </c>
      <c r="B167" s="48" t="s">
        <v>33</v>
      </c>
      <c r="C167" s="49" t="s">
        <v>6</v>
      </c>
      <c r="D167" s="23">
        <v>1</v>
      </c>
      <c r="E167" s="1"/>
      <c r="F167" s="24">
        <f t="shared" si="13"/>
        <v>0</v>
      </c>
    </row>
    <row r="168" spans="1:6" s="12" customFormat="1" x14ac:dyDescent="0.15">
      <c r="A168" s="61"/>
      <c r="B168" s="51"/>
      <c r="D168" s="37"/>
      <c r="E168" s="33"/>
      <c r="F168" s="66"/>
    </row>
    <row r="169" spans="1:6" s="12" customFormat="1" ht="12.75" x14ac:dyDescent="0.2">
      <c r="A169" s="59" t="s">
        <v>44</v>
      </c>
      <c r="B169" s="48" t="s">
        <v>34</v>
      </c>
      <c r="C169" s="49" t="s">
        <v>6</v>
      </c>
      <c r="D169" s="23">
        <v>1</v>
      </c>
      <c r="E169" s="1"/>
      <c r="F169" s="24">
        <f t="shared" si="13"/>
        <v>0</v>
      </c>
    </row>
    <row r="170" spans="1:6" s="12" customFormat="1" x14ac:dyDescent="0.15">
      <c r="A170" s="61"/>
      <c r="B170" s="51"/>
      <c r="D170" s="37"/>
      <c r="E170" s="33"/>
      <c r="F170" s="66"/>
    </row>
    <row r="171" spans="1:6" s="12" customFormat="1" ht="12.75" x14ac:dyDescent="0.2">
      <c r="A171" s="59" t="s">
        <v>48</v>
      </c>
      <c r="B171" s="48" t="s">
        <v>22</v>
      </c>
      <c r="C171" s="49" t="s">
        <v>23</v>
      </c>
      <c r="D171" s="23">
        <v>16</v>
      </c>
      <c r="E171" s="1"/>
      <c r="F171" s="24">
        <f t="shared" si="13"/>
        <v>0</v>
      </c>
    </row>
    <row r="172" spans="1:6" s="12" customFormat="1" ht="12" thickBot="1" x14ac:dyDescent="0.2">
      <c r="A172" s="61"/>
      <c r="B172" s="51"/>
      <c r="D172" s="37"/>
      <c r="E172" s="33"/>
      <c r="F172" s="66"/>
    </row>
    <row r="173" spans="1:6" s="12" customFormat="1" ht="12.75" thickBot="1" x14ac:dyDescent="0.2">
      <c r="A173" s="67" t="s">
        <v>77</v>
      </c>
      <c r="B173" s="68"/>
      <c r="C173" s="68"/>
      <c r="D173" s="68"/>
      <c r="E173" s="69"/>
      <c r="F173" s="70">
        <f>SUM(F118:F171)</f>
        <v>0</v>
      </c>
    </row>
    <row r="174" spans="1:6" s="12" customFormat="1" x14ac:dyDescent="0.15">
      <c r="A174" s="61"/>
      <c r="B174" s="51"/>
      <c r="D174" s="102"/>
      <c r="E174" s="103"/>
      <c r="F174" s="66"/>
    </row>
    <row r="175" spans="1:6" s="12" customFormat="1" x14ac:dyDescent="0.15">
      <c r="A175" s="25"/>
      <c r="B175" s="9"/>
      <c r="C175" s="7"/>
      <c r="D175" s="10"/>
      <c r="E175" s="7"/>
      <c r="F175" s="19"/>
    </row>
    <row r="176" spans="1:6" s="12" customFormat="1" x14ac:dyDescent="0.15">
      <c r="A176" s="25"/>
      <c r="B176" s="9"/>
      <c r="C176" s="7"/>
      <c r="D176" s="10"/>
      <c r="E176" s="7"/>
      <c r="F176" s="19"/>
    </row>
  </sheetData>
  <sheetProtection algorithmName="SHA-512" hashValue="g5juEavjezjTDgl8YG7o3sa6abg3UumWYVH/kP7iyF4qXt7IUcSLQW8350S2sqqs0RTdzqMi+btPww7yyqu8cQ==" saltValue="jTMFu5karR1ees/KDp2gLg==" spinCount="100000" sheet="1" objects="1" scenarios="1"/>
  <mergeCells count="8">
    <mergeCell ref="A1:F1"/>
    <mergeCell ref="A173:E173"/>
    <mergeCell ref="A60:E60"/>
    <mergeCell ref="A113:E113"/>
    <mergeCell ref="A3:F3"/>
    <mergeCell ref="A4:F4"/>
    <mergeCell ref="A5:F5"/>
    <mergeCell ref="A6:F6"/>
  </mergeCells>
  <phoneticPr fontId="0" type="noConversion"/>
  <pageMargins left="0.62992125984251968" right="0.27559055118110237" top="0.98425196850393704" bottom="0.98425196850393704" header="0.51181102362204722" footer="0.51181102362204722"/>
  <pageSetup paperSize="8" fitToHeight="0" orientation="portrait" useFirstPageNumber="1" r:id="rId1"/>
  <headerFooter alignWithMargins="0">
    <oddHeader>&amp;L&amp;"Tahoma,Krepko"Podpis materiala in del JN 11/2026 Menjava delovne razsvetljave na mostnih dvigalih MD-2, MD-3 in MD-4</oddHeader>
    <oddFooter xml:space="preserve">&amp;L&amp;A&amp;CStran &amp;P/&amp;N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Rekapitulacija</vt:lpstr>
      <vt:lpstr>Popis materiala in del</vt:lpstr>
      <vt:lpstr>'Popis materiala in del'!Print_Area</vt:lpstr>
      <vt:lpstr>Rekapitulacija!Print_Area</vt:lpstr>
    </vt:vector>
  </TitlesOfParts>
  <Manager/>
  <Company>Luka Koper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Čok Ines</dc:creator>
  <cp:keywords/>
  <dc:description/>
  <cp:lastModifiedBy>Kocjančič Goran</cp:lastModifiedBy>
  <cp:revision/>
  <cp:lastPrinted>2026-01-28T14:45:06Z</cp:lastPrinted>
  <dcterms:created xsi:type="dcterms:W3CDTF">2003-10-21T07:14:41Z</dcterms:created>
  <dcterms:modified xsi:type="dcterms:W3CDTF">2026-02-12T10:58:11Z</dcterms:modified>
  <cp:category/>
  <cp:contentStatus/>
</cp:coreProperties>
</file>